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300"/>
  </bookViews>
  <sheets>
    <sheet name="2022" sheetId="1" r:id="rId1"/>
  </sheets>
  <definedNames>
    <definedName name="_xlnm.Print_Titles" localSheetId="0">'2022'!$3:$5</definedName>
    <definedName name="_xlnm.Print_Area" localSheetId="0">'2022'!$A$1:$H$159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8" i="1" l="1"/>
  <c r="H137" i="1" s="1"/>
  <c r="G138" i="1"/>
  <c r="F138" i="1"/>
  <c r="F137" i="1" s="1"/>
  <c r="G137" i="1"/>
  <c r="H120" i="1"/>
  <c r="G120" i="1"/>
  <c r="F120" i="1"/>
  <c r="H111" i="1"/>
  <c r="G111" i="1"/>
  <c r="F111" i="1"/>
  <c r="H92" i="1"/>
  <c r="G92" i="1"/>
  <c r="F92" i="1"/>
  <c r="H49" i="1"/>
  <c r="G49" i="1"/>
  <c r="F49" i="1"/>
  <c r="F48" i="1" s="1"/>
  <c r="H29" i="1"/>
  <c r="G29" i="1"/>
  <c r="F29" i="1"/>
  <c r="E24" i="1"/>
  <c r="D24" i="1"/>
  <c r="C24" i="1"/>
  <c r="H23" i="1"/>
  <c r="G23" i="1"/>
  <c r="F23" i="1"/>
  <c r="E22" i="1"/>
  <c r="D22" i="1"/>
  <c r="C22" i="1"/>
  <c r="H21" i="1"/>
  <c r="G21" i="1"/>
  <c r="F21" i="1"/>
  <c r="F20" i="1" s="1"/>
  <c r="H15" i="1"/>
  <c r="G15" i="1"/>
  <c r="F15" i="1"/>
  <c r="H10" i="1"/>
  <c r="G10" i="1"/>
  <c r="F10" i="1"/>
  <c r="H7" i="1"/>
  <c r="G7" i="1"/>
  <c r="F7" i="1"/>
  <c r="H20" i="1" l="1"/>
  <c r="G48" i="1"/>
  <c r="H48" i="1"/>
  <c r="H6" i="1" s="1"/>
  <c r="G20" i="1"/>
  <c r="G6" i="1" s="1"/>
  <c r="F6" i="1"/>
</calcChain>
</file>

<file path=xl/sharedStrings.xml><?xml version="1.0" encoding="utf-8"?>
<sst xmlns="http://schemas.openxmlformats.org/spreadsheetml/2006/main" count="237" uniqueCount="122">
  <si>
    <t>Сведения о выполнении муниципальных заданий на оказание муниципальных услуг (выполнение работ), 
а также об объемах субсидий на финансовое обеспечение выполнения муниципальных заданий за 2022 год</t>
  </si>
  <si>
    <t>Наименование муниципальной услуги (работы) / показателя</t>
  </si>
  <si>
    <t>Значения показателей, характеризующих объёмы муниципальных услуг (работ)</t>
  </si>
  <si>
    <t>Объём субсидии на выполнение муниципального задания (тыс.руб.)</t>
  </si>
  <si>
    <t>ед. измерения</t>
  </si>
  <si>
    <t>утверждено первоначально в муници-пальном задании на год</t>
  </si>
  <si>
    <t>уточнено в муници-пальном задании на год</t>
  </si>
  <si>
    <t>исполнено на отчётную дату</t>
  </si>
  <si>
    <t>первоначально утверждённый план на год</t>
  </si>
  <si>
    <t>уточнённый план на год</t>
  </si>
  <si>
    <t>факт</t>
  </si>
  <si>
    <t>ведомство 050: Администрация города Когалыма</t>
  </si>
  <si>
    <t>ОБЩЕГОСУДАРСТВЕННЫЕ ВОПРОСЫ</t>
  </si>
  <si>
    <t>Количество часов</t>
  </si>
  <si>
    <t>час</t>
  </si>
  <si>
    <t>НАЦИОНАЛЬНАЯ ЭКОНОМИКА</t>
  </si>
  <si>
    <t>Выполнение работ в области использования автомобильных дорог</t>
  </si>
  <si>
    <t>км</t>
  </si>
  <si>
    <t>Оказание содействия молодёжи в вопросах трудоустройства, социальной реабилитации, трудоустройство несовершеннолетних граждан</t>
  </si>
  <si>
    <t>Количество трудоустроенных человек</t>
  </si>
  <si>
    <t>чел.</t>
  </si>
  <si>
    <t>ЖИЛИЩНО-КОММУНАЛЬНОЕ ХОЗЯЙСТВО</t>
  </si>
  <si>
    <t>Уборка территории и аналогичная деятельность</t>
  </si>
  <si>
    <t>Площадь территории:</t>
  </si>
  <si>
    <t>Зимний период</t>
  </si>
  <si>
    <t>кв.м</t>
  </si>
  <si>
    <t>Летний период</t>
  </si>
  <si>
    <t>ОБРАЗОВАНИЕ</t>
  </si>
  <si>
    <t>Организация отдыха детей и молодёжи ( в каникулярное время с дневным пребыванием)</t>
  </si>
  <si>
    <t>количество человек</t>
  </si>
  <si>
    <t>Организация досуга детей, подростков и молодёжи (иная досуговая деятельность)</t>
  </si>
  <si>
    <t>количество мероприятий</t>
  </si>
  <si>
    <t>ед.</t>
  </si>
  <si>
    <t>Организация досуга детей, подростков и молодежи (культурно-досуговые, спортивно-массовые мероприятия)</t>
  </si>
  <si>
    <t>Организация досуга детей, подростков и молодёжи (кружки и секции, клубы и любительские объединения)</t>
  </si>
  <si>
    <t>количество кружков, секций, клубов и любительских объединений</t>
  </si>
  <si>
    <t>КУЛЬТУРА, КИНЕМАТОГРАФИЯ</t>
  </si>
  <si>
    <t xml:space="preserve">Библиотечное,библиографическое и информационное обслуживание пользователей библиотеки </t>
  </si>
  <si>
    <t>Количество посещений</t>
  </si>
  <si>
    <t>Библиографическая обработка документов и создание каталогов</t>
  </si>
  <si>
    <t>Количество документов</t>
  </si>
  <si>
    <t xml:space="preserve">Формирование,учет, изучение,обеспечение физического сохранения и безопасности фондов библиотеки, включая оцифровку фондов </t>
  </si>
  <si>
    <t>Публичный показ музейных предметов, музейных коллекций</t>
  </si>
  <si>
    <t>Число посетителей</t>
  </si>
  <si>
    <t>Создание экспозиций (выставок) музея, организация выездных выставок</t>
  </si>
  <si>
    <t>Количество экспозиций и выставок</t>
  </si>
  <si>
    <t>Формирование, учет,изучение, обеспечение физического сохранения и безопасности музейных предметов, музейных коллекций</t>
  </si>
  <si>
    <t>Количество предметов</t>
  </si>
  <si>
    <t>Оказание туристско-информационных услуг</t>
  </si>
  <si>
    <t>Организация деятельности клубных формирований и формирований самодеятельного народного творечества</t>
  </si>
  <si>
    <t>Количество клубных формирований</t>
  </si>
  <si>
    <t>Организация и проведение культурно-массовых мероприятий</t>
  </si>
  <si>
    <t>Количество проведенных мероприятий</t>
  </si>
  <si>
    <t>ФИЗИЧЕСКАЯ КУЛЬТУРА И СПОРТ</t>
  </si>
  <si>
    <t>Спортивная подготовка по олимпийским видам спорта:</t>
  </si>
  <si>
    <t>бокс (этап начальной подготовки)</t>
  </si>
  <si>
    <t>число лиц, прошедших спортивную подготовку на этапах спортивной подготовки</t>
  </si>
  <si>
    <t>бокс (тренировочный этап)</t>
  </si>
  <si>
    <t>волейбол (этап начальной подготовки)</t>
  </si>
  <si>
    <t>волейбол (тренировочный этап)</t>
  </si>
  <si>
    <t>спортивная гимнастика (этап начальной подготовки)</t>
  </si>
  <si>
    <t>спортивная гимнастика (тренировочный этап)</t>
  </si>
  <si>
    <t>спортивная борьба (этап начальной подготовки)</t>
  </si>
  <si>
    <t>дзюдо (этап начальной подготовки)</t>
  </si>
  <si>
    <t>дзюдо (тренировочный этап)</t>
  </si>
  <si>
    <t>лыжные гонки (этап начальной подготовки)</t>
  </si>
  <si>
    <t>лыжные гонки (тренировочный этап)</t>
  </si>
  <si>
    <t>футбол (этап начальной подготовки)</t>
  </si>
  <si>
    <t>футбол (тренировочный этап)</t>
  </si>
  <si>
    <t>плавание (этап начальной подготовки)</t>
  </si>
  <si>
    <t>плавание (тренировочный этап)</t>
  </si>
  <si>
    <t>пулевая стрельба (этап начальной подготовки)</t>
  </si>
  <si>
    <t>пулевая стрельба (тренировочный этап)</t>
  </si>
  <si>
    <t>фигурное катание на коньках (этап начальной подготовки)</t>
  </si>
  <si>
    <t>фигурное катание на коньках (тренировочный этап)</t>
  </si>
  <si>
    <t>хоккей (этап начальной подготовки)</t>
  </si>
  <si>
    <t>хоккей (тренировочный этап)</t>
  </si>
  <si>
    <t>Спортивная подготовка по неолимпийским видам спорта:</t>
  </si>
  <si>
    <t>пауэрлифтинг (этап начальной подготовки)</t>
  </si>
  <si>
    <t>пауэрлифтинг  (тренировочный этап)</t>
  </si>
  <si>
    <t>самбо (этап начальной подготовки)</t>
  </si>
  <si>
    <t>самбо (тренировочный этап)</t>
  </si>
  <si>
    <t>спортивная аэробика (этап начальной подготовки)</t>
  </si>
  <si>
    <t>спортивная аэробика (тренировочный этап)</t>
  </si>
  <si>
    <t>киокусинкай (этап начальной подготовки)</t>
  </si>
  <si>
    <t>киокусинкай (тренировочный этап)</t>
  </si>
  <si>
    <t>шахматы (этап начальной подготовки)</t>
  </si>
  <si>
    <t>Спортивная подготовка по спорту лиц с поражением ОДА:</t>
  </si>
  <si>
    <t>настольный теннис (этап начальной подготовки)</t>
  </si>
  <si>
    <t>легкая атлетика (тренировочный этап)</t>
  </si>
  <si>
    <t>Спортивная подготовка по спорту лиц с интелектуальными нарушениями:</t>
  </si>
  <si>
    <t>Организация и проведение спортивно-оздоровительной работы по развитию физической культуры и спорта среди различных групп населения (платная)</t>
  </si>
  <si>
    <t>количество привлеченных лиц</t>
  </si>
  <si>
    <t>Обеспечение участия спортивных сборных команд в официальных спортивных мероприятиях (региональные)</t>
  </si>
  <si>
    <t>шт.</t>
  </si>
  <si>
    <t>Обеспечение участия спортивных сборных команд в официальных спортивных мероприятиях (межрегиональные)</t>
  </si>
  <si>
    <t>Обеспечение участия спортивных сборных команд в официальных спортивных мероприятиях (всероссийские)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</si>
  <si>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</si>
  <si>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</si>
  <si>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 xml:space="preserve">количество мероприятий </t>
  </si>
  <si>
    <t>Проведение тестирования выполнения нормативов испытаний (тестов) комплекса ГТО</t>
  </si>
  <si>
    <t>ведомство 200: управление образования Администрации города Когалыма</t>
  </si>
  <si>
    <t>Реализация основных общеобразовательных программ дошкольного образования</t>
  </si>
  <si>
    <t xml:space="preserve">число воспитанников </t>
  </si>
  <si>
    <t>Присмотр и уход</t>
  </si>
  <si>
    <t>Реализация основных общеобразовательных программ начального общего образования</t>
  </si>
  <si>
    <t>число обучающихся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</si>
  <si>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</si>
  <si>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</si>
  <si>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 xml:space="preserve">Организация отдыха детей и молодёжи </t>
  </si>
  <si>
    <t>количество детей, посещающих оздоровительный лагерь с дневным пребыванием на территории образовательной организации</t>
  </si>
  <si>
    <t>человеко
-день</t>
  </si>
  <si>
    <t>Предоставление питания</t>
  </si>
  <si>
    <t xml:space="preserve">Реализация дополнительных предпрофессиональных  программ в области искусств </t>
  </si>
  <si>
    <t>человеко-час</t>
  </si>
  <si>
    <t>Реализация дополнительных общеразвивающих программ</t>
  </si>
  <si>
    <t xml:space="preserve">Организация и проведение общественно-значимых мероприятий в сфере образования,науки и молодежной политики </t>
  </si>
  <si>
    <t>культурно-досуговые, организационно-педагогические, спортивно-туристические мероприятия</t>
  </si>
  <si>
    <t>кол-во
мероприят.</t>
  </si>
  <si>
    <t>количество сертификатов ПФДО</t>
  </si>
  <si>
    <t>Таблица 27
к пояснительной записке</t>
  </si>
  <si>
    <t>Организация и осуществление транспортного обслуживания должностных лиц, органов местного самоуправления и муниципальных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</si>
</sst>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theme="7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65" fontId="0" fillId="0" borderId="0" xfId="0" applyNumberFormat="1" applyFill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 indent="2"/>
    </xf>
    <xf numFmtId="49" fontId="0" fillId="0" borderId="0" xfId="0" applyNumberFormat="1" applyFill="1" applyAlignment="1">
      <alignment vertical="center"/>
    </xf>
    <xf numFmtId="0" fontId="0" fillId="0" borderId="0" xfId="0" applyFill="1" applyBorder="1"/>
    <xf numFmtId="0" fontId="11" fillId="0" borderId="0" xfId="0" applyFont="1" applyFill="1"/>
    <xf numFmtId="0" fontId="11" fillId="0" borderId="0" xfId="0" applyFont="1" applyFill="1" applyBorder="1"/>
    <xf numFmtId="0" fontId="1" fillId="0" borderId="0" xfId="0" applyFont="1" applyFill="1" applyBorder="1"/>
    <xf numFmtId="0" fontId="1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7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view="pageBreakPreview" zoomScaleNormal="100" zoomScaleSheetLayoutView="100" workbookViewId="0">
      <selection activeCell="I1" sqref="I1"/>
    </sheetView>
  </sheetViews>
  <sheetFormatPr defaultRowHeight="16.5" x14ac:dyDescent="0.25"/>
  <cols>
    <col min="1" max="1" width="78.5703125" style="51" customWidth="1"/>
    <col min="2" max="2" width="15.28515625" style="52" customWidth="1"/>
    <col min="3" max="3" width="18.28515625" style="47" customWidth="1"/>
    <col min="4" max="4" width="18.140625" style="47" customWidth="1"/>
    <col min="5" max="5" width="15.42578125" style="47" customWidth="1"/>
    <col min="6" max="6" width="19.85546875" style="47" customWidth="1"/>
    <col min="7" max="8" width="18.5703125" style="50" customWidth="1"/>
    <col min="9" max="9" width="9.140625" style="3"/>
    <col min="10" max="16384" width="9.140625" style="4"/>
  </cols>
  <sheetData>
    <row r="1" spans="1:9" ht="30.75" customHeight="1" x14ac:dyDescent="0.25">
      <c r="A1" s="1"/>
      <c r="B1" s="2"/>
      <c r="C1" s="2"/>
      <c r="D1" s="2"/>
      <c r="E1" s="2"/>
      <c r="F1" s="2"/>
      <c r="G1" s="53" t="s">
        <v>120</v>
      </c>
      <c r="H1" s="53"/>
    </row>
    <row r="2" spans="1:9" ht="46.5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</row>
    <row r="3" spans="1:9" ht="51" customHeight="1" x14ac:dyDescent="0.25">
      <c r="A3" s="60" t="s">
        <v>1</v>
      </c>
      <c r="B3" s="62" t="s">
        <v>2</v>
      </c>
      <c r="C3" s="63"/>
      <c r="D3" s="63"/>
      <c r="E3" s="63"/>
      <c r="F3" s="64" t="s">
        <v>3</v>
      </c>
      <c r="G3" s="64"/>
      <c r="H3" s="64"/>
    </row>
    <row r="4" spans="1:9" ht="85.5" customHeight="1" x14ac:dyDescent="0.25">
      <c r="A4" s="61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9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9" x14ac:dyDescent="0.25">
      <c r="A6" s="65" t="s">
        <v>11</v>
      </c>
      <c r="B6" s="66"/>
      <c r="C6" s="66"/>
      <c r="D6" s="66"/>
      <c r="E6" s="66"/>
      <c r="F6" s="7">
        <f>F7+F20+F29+F48+F10+F15</f>
        <v>736320</v>
      </c>
      <c r="G6" s="7">
        <f>G7+G20+G29+G48+G10+G15</f>
        <v>773405.8</v>
      </c>
      <c r="H6" s="7">
        <f>H7+H20+H29+H48+H10+H15</f>
        <v>753449.19000000006</v>
      </c>
      <c r="I6" s="8"/>
    </row>
    <row r="7" spans="1:9" x14ac:dyDescent="0.25">
      <c r="A7" s="56" t="s">
        <v>12</v>
      </c>
      <c r="B7" s="57"/>
      <c r="C7" s="57"/>
      <c r="D7" s="57"/>
      <c r="E7" s="57"/>
      <c r="F7" s="7">
        <f>F8</f>
        <v>68714.7</v>
      </c>
      <c r="G7" s="7">
        <f t="shared" ref="G7:H7" si="0">G8</f>
        <v>70221.3</v>
      </c>
      <c r="H7" s="7">
        <f t="shared" si="0"/>
        <v>67225.8</v>
      </c>
      <c r="I7" s="8"/>
    </row>
    <row r="8" spans="1:9" ht="49.5" x14ac:dyDescent="0.25">
      <c r="A8" s="9" t="s">
        <v>121</v>
      </c>
      <c r="B8" s="10"/>
      <c r="C8" s="11"/>
      <c r="D8" s="11"/>
      <c r="E8" s="11"/>
      <c r="F8" s="54">
        <v>68714.7</v>
      </c>
      <c r="G8" s="54">
        <v>70221.3</v>
      </c>
      <c r="H8" s="54">
        <v>67225.8</v>
      </c>
      <c r="I8" s="12"/>
    </row>
    <row r="9" spans="1:9" x14ac:dyDescent="0.25">
      <c r="A9" s="13" t="s">
        <v>13</v>
      </c>
      <c r="B9" s="14" t="s">
        <v>14</v>
      </c>
      <c r="C9" s="15">
        <v>96472</v>
      </c>
      <c r="D9" s="15">
        <v>96472</v>
      </c>
      <c r="E9" s="15">
        <v>96472</v>
      </c>
      <c r="F9" s="55"/>
      <c r="G9" s="55"/>
      <c r="H9" s="55"/>
      <c r="I9" s="12"/>
    </row>
    <row r="10" spans="1:9" x14ac:dyDescent="0.25">
      <c r="A10" s="56" t="s">
        <v>15</v>
      </c>
      <c r="B10" s="57"/>
      <c r="C10" s="57"/>
      <c r="D10" s="57"/>
      <c r="E10" s="57"/>
      <c r="F10" s="7">
        <f>F11+F13</f>
        <v>168698.6</v>
      </c>
      <c r="G10" s="7">
        <f>G11+G13</f>
        <v>179013.4</v>
      </c>
      <c r="H10" s="7">
        <f>H11+H13</f>
        <v>173741.3</v>
      </c>
      <c r="I10" s="12"/>
    </row>
    <row r="11" spans="1:9" x14ac:dyDescent="0.25">
      <c r="A11" s="10" t="s">
        <v>16</v>
      </c>
      <c r="B11" s="10"/>
      <c r="C11" s="11"/>
      <c r="D11" s="11"/>
      <c r="E11" s="11"/>
      <c r="F11" s="54">
        <v>151540.9</v>
      </c>
      <c r="G11" s="54">
        <v>159112</v>
      </c>
      <c r="H11" s="54">
        <v>154352</v>
      </c>
      <c r="I11" s="12"/>
    </row>
    <row r="12" spans="1:9" ht="18.75" customHeight="1" x14ac:dyDescent="0.25">
      <c r="A12" s="13" t="s">
        <v>16</v>
      </c>
      <c r="B12" s="16" t="s">
        <v>17</v>
      </c>
      <c r="C12" s="17">
        <v>93.983000000000004</v>
      </c>
      <c r="D12" s="17">
        <v>93.983000000000004</v>
      </c>
      <c r="E12" s="17">
        <v>93.983000000000004</v>
      </c>
      <c r="F12" s="58"/>
      <c r="G12" s="58"/>
      <c r="H12" s="58"/>
      <c r="I12" s="12"/>
    </row>
    <row r="13" spans="1:9" ht="49.5" x14ac:dyDescent="0.25">
      <c r="A13" s="18" t="s">
        <v>18</v>
      </c>
      <c r="B13" s="18"/>
      <c r="C13" s="18"/>
      <c r="D13" s="18"/>
      <c r="E13" s="18"/>
      <c r="F13" s="67">
        <v>17157.7</v>
      </c>
      <c r="G13" s="67">
        <v>19901.400000000001</v>
      </c>
      <c r="H13" s="67">
        <v>19389.3</v>
      </c>
      <c r="I13" s="12"/>
    </row>
    <row r="14" spans="1:9" x14ac:dyDescent="0.25">
      <c r="A14" s="19" t="s">
        <v>19</v>
      </c>
      <c r="B14" s="17" t="s">
        <v>20</v>
      </c>
      <c r="C14" s="15">
        <v>745</v>
      </c>
      <c r="D14" s="15">
        <v>745</v>
      </c>
      <c r="E14" s="15">
        <v>748</v>
      </c>
      <c r="F14" s="68"/>
      <c r="G14" s="68"/>
      <c r="H14" s="68"/>
      <c r="I14" s="12"/>
    </row>
    <row r="15" spans="1:9" ht="18.75" customHeight="1" x14ac:dyDescent="0.25">
      <c r="A15" s="56" t="s">
        <v>21</v>
      </c>
      <c r="B15" s="57"/>
      <c r="C15" s="57"/>
      <c r="D15" s="57"/>
      <c r="E15" s="57"/>
      <c r="F15" s="7">
        <f>F16</f>
        <v>46382.8</v>
      </c>
      <c r="G15" s="7">
        <f>G16</f>
        <v>48785.8</v>
      </c>
      <c r="H15" s="7">
        <f>H16</f>
        <v>44881.1</v>
      </c>
      <c r="I15" s="12"/>
    </row>
    <row r="16" spans="1:9" ht="20.25" customHeight="1" x14ac:dyDescent="0.25">
      <c r="A16" s="10" t="s">
        <v>22</v>
      </c>
      <c r="B16" s="18"/>
      <c r="C16" s="11"/>
      <c r="D16" s="11"/>
      <c r="E16" s="11"/>
      <c r="F16" s="54">
        <v>46382.8</v>
      </c>
      <c r="G16" s="54">
        <v>48785.8</v>
      </c>
      <c r="H16" s="54">
        <v>44881.1</v>
      </c>
      <c r="I16" s="12"/>
    </row>
    <row r="17" spans="1:15" x14ac:dyDescent="0.25">
      <c r="A17" s="20" t="s">
        <v>23</v>
      </c>
      <c r="B17" s="18"/>
      <c r="C17" s="11"/>
      <c r="D17" s="11"/>
      <c r="E17" s="21"/>
      <c r="F17" s="55"/>
      <c r="G17" s="55"/>
      <c r="H17" s="55"/>
      <c r="I17" s="12"/>
    </row>
    <row r="18" spans="1:15" x14ac:dyDescent="0.25">
      <c r="A18" s="22" t="s">
        <v>24</v>
      </c>
      <c r="B18" s="17" t="s">
        <v>25</v>
      </c>
      <c r="C18" s="15">
        <v>430796</v>
      </c>
      <c r="D18" s="15">
        <v>430796</v>
      </c>
      <c r="E18" s="15">
        <v>430796</v>
      </c>
      <c r="F18" s="55"/>
      <c r="G18" s="55"/>
      <c r="H18" s="55"/>
      <c r="I18" s="12"/>
    </row>
    <row r="19" spans="1:15" x14ac:dyDescent="0.25">
      <c r="A19" s="22" t="s">
        <v>26</v>
      </c>
      <c r="B19" s="17" t="s">
        <v>25</v>
      </c>
      <c r="C19" s="15">
        <v>665152</v>
      </c>
      <c r="D19" s="15">
        <v>665152</v>
      </c>
      <c r="E19" s="15">
        <v>665152</v>
      </c>
      <c r="F19" s="55"/>
      <c r="G19" s="55"/>
      <c r="H19" s="55"/>
      <c r="I19" s="12"/>
    </row>
    <row r="20" spans="1:15" x14ac:dyDescent="0.25">
      <c r="A20" s="56" t="s">
        <v>27</v>
      </c>
      <c r="B20" s="57"/>
      <c r="C20" s="57"/>
      <c r="D20" s="57"/>
      <c r="E20" s="57"/>
      <c r="F20" s="7">
        <f>F21+F23+F25+F27</f>
        <v>31925.1</v>
      </c>
      <c r="G20" s="7">
        <f t="shared" ref="G20:H20" si="1">G21+G23+G25+G27</f>
        <v>34033.5</v>
      </c>
      <c r="H20" s="7">
        <f t="shared" si="1"/>
        <v>32276.400000000001</v>
      </c>
      <c r="I20" s="8"/>
    </row>
    <row r="21" spans="1:15" ht="37.5" customHeight="1" x14ac:dyDescent="0.25">
      <c r="A21" s="18" t="s">
        <v>28</v>
      </c>
      <c r="B21" s="10"/>
      <c r="C21" s="18"/>
      <c r="D21" s="18"/>
      <c r="E21" s="18"/>
      <c r="F21" s="54">
        <f>I22+J22</f>
        <v>0</v>
      </c>
      <c r="G21" s="54">
        <f>K22+L22</f>
        <v>0</v>
      </c>
      <c r="H21" s="54">
        <f>M22+N22</f>
        <v>0</v>
      </c>
      <c r="I21" s="23"/>
      <c r="J21" s="3"/>
      <c r="K21" s="23"/>
      <c r="L21" s="3"/>
      <c r="M21" s="23"/>
      <c r="N21" s="3"/>
    </row>
    <row r="22" spans="1:15" x14ac:dyDescent="0.25">
      <c r="A22" s="13" t="s">
        <v>29</v>
      </c>
      <c r="B22" s="16" t="s">
        <v>20</v>
      </c>
      <c r="C22" s="17">
        <f>40+90</f>
        <v>130</v>
      </c>
      <c r="D22" s="17">
        <f>40+90</f>
        <v>130</v>
      </c>
      <c r="E22" s="17">
        <f>40+90</f>
        <v>130</v>
      </c>
      <c r="F22" s="55"/>
      <c r="G22" s="55"/>
      <c r="H22" s="55"/>
      <c r="I22" s="23"/>
      <c r="M22" s="24"/>
      <c r="N22" s="24"/>
    </row>
    <row r="23" spans="1:15" ht="33" x14ac:dyDescent="0.25">
      <c r="A23" s="10" t="s">
        <v>30</v>
      </c>
      <c r="B23" s="10"/>
      <c r="C23" s="11"/>
      <c r="D23" s="11"/>
      <c r="E23" s="11"/>
      <c r="F23" s="54">
        <f>I24+J24</f>
        <v>0</v>
      </c>
      <c r="G23" s="54">
        <f>K24+L24</f>
        <v>0</v>
      </c>
      <c r="H23" s="54">
        <f>M24+N24</f>
        <v>0</v>
      </c>
      <c r="I23" s="23"/>
    </row>
    <row r="24" spans="1:15" x14ac:dyDescent="0.25">
      <c r="A24" s="13" t="s">
        <v>31</v>
      </c>
      <c r="B24" s="16" t="s">
        <v>32</v>
      </c>
      <c r="C24" s="17">
        <f>48+21</f>
        <v>69</v>
      </c>
      <c r="D24" s="17">
        <f>48+21</f>
        <v>69</v>
      </c>
      <c r="E24" s="17">
        <f>48+21</f>
        <v>69</v>
      </c>
      <c r="F24" s="55"/>
      <c r="G24" s="55"/>
      <c r="H24" s="55"/>
      <c r="I24" s="23"/>
      <c r="K24" s="25"/>
      <c r="M24" s="26"/>
      <c r="N24" s="24"/>
      <c r="O24" s="27"/>
    </row>
    <row r="25" spans="1:15" ht="33" x14ac:dyDescent="0.25">
      <c r="A25" s="10" t="s">
        <v>33</v>
      </c>
      <c r="B25" s="10"/>
      <c r="C25" s="11"/>
      <c r="D25" s="11"/>
      <c r="E25" s="11"/>
      <c r="F25" s="54">
        <v>16509.3</v>
      </c>
      <c r="G25" s="54">
        <v>19936.8</v>
      </c>
      <c r="H25" s="54">
        <v>18179.7</v>
      </c>
      <c r="I25" s="12"/>
    </row>
    <row r="26" spans="1:15" x14ac:dyDescent="0.25">
      <c r="A26" s="13" t="s">
        <v>31</v>
      </c>
      <c r="B26" s="16" t="s">
        <v>32</v>
      </c>
      <c r="C26" s="17">
        <v>43</v>
      </c>
      <c r="D26" s="17">
        <v>42</v>
      </c>
      <c r="E26" s="17">
        <v>41</v>
      </c>
      <c r="F26" s="55"/>
      <c r="G26" s="55"/>
      <c r="H26" s="55"/>
      <c r="I26" s="12"/>
    </row>
    <row r="27" spans="1:15" ht="33" x14ac:dyDescent="0.25">
      <c r="A27" s="10" t="s">
        <v>34</v>
      </c>
      <c r="B27" s="10"/>
      <c r="C27" s="18"/>
      <c r="D27" s="18"/>
      <c r="E27" s="18"/>
      <c r="F27" s="54">
        <v>15415.8</v>
      </c>
      <c r="G27" s="54">
        <v>14096.7</v>
      </c>
      <c r="H27" s="54">
        <v>14096.7</v>
      </c>
      <c r="I27" s="12"/>
    </row>
    <row r="28" spans="1:15" x14ac:dyDescent="0.25">
      <c r="A28" s="20" t="s">
        <v>35</v>
      </c>
      <c r="B28" s="16" t="s">
        <v>32</v>
      </c>
      <c r="C28" s="17">
        <v>11</v>
      </c>
      <c r="D28" s="17">
        <v>12</v>
      </c>
      <c r="E28" s="17">
        <v>12</v>
      </c>
      <c r="F28" s="55"/>
      <c r="G28" s="55"/>
      <c r="H28" s="55"/>
      <c r="I28" s="12"/>
    </row>
    <row r="29" spans="1:15" x14ac:dyDescent="0.25">
      <c r="A29" s="69" t="s">
        <v>36</v>
      </c>
      <c r="B29" s="70"/>
      <c r="C29" s="70"/>
      <c r="D29" s="70"/>
      <c r="E29" s="70"/>
      <c r="F29" s="7">
        <f>F30+F36+F32+F34+F38+F44+F46+F40+F42</f>
        <v>229486.19999999998</v>
      </c>
      <c r="G29" s="7">
        <f>G30+G36+G32+G34+G38+G44+G46+G40+G42</f>
        <v>236812.90000000002</v>
      </c>
      <c r="H29" s="7">
        <f>H30+H36+H32+H34+H38+H44+H46+H40+H42</f>
        <v>234042.29</v>
      </c>
      <c r="I29" s="8"/>
    </row>
    <row r="30" spans="1:15" ht="33" x14ac:dyDescent="0.25">
      <c r="A30" s="10" t="s">
        <v>37</v>
      </c>
      <c r="B30" s="28"/>
      <c r="C30" s="29"/>
      <c r="D30" s="29"/>
      <c r="E30" s="29"/>
      <c r="F30" s="54">
        <v>41879.1</v>
      </c>
      <c r="G30" s="54">
        <v>44746.6</v>
      </c>
      <c r="H30" s="54">
        <v>44746.6</v>
      </c>
      <c r="I30" s="12"/>
    </row>
    <row r="31" spans="1:15" x14ac:dyDescent="0.25">
      <c r="A31" s="30" t="s">
        <v>38</v>
      </c>
      <c r="B31" s="16" t="s">
        <v>32</v>
      </c>
      <c r="C31" s="15">
        <v>164000</v>
      </c>
      <c r="D31" s="15">
        <v>164000</v>
      </c>
      <c r="E31" s="15">
        <v>164009</v>
      </c>
      <c r="F31" s="58"/>
      <c r="G31" s="58"/>
      <c r="H31" s="58"/>
      <c r="I31" s="12"/>
    </row>
    <row r="32" spans="1:15" x14ac:dyDescent="0.25">
      <c r="A32" s="31" t="s">
        <v>39</v>
      </c>
      <c r="B32" s="29"/>
      <c r="C32" s="32"/>
      <c r="D32" s="32"/>
      <c r="E32" s="32"/>
      <c r="F32" s="54">
        <v>8167.2</v>
      </c>
      <c r="G32" s="54">
        <v>8709.9</v>
      </c>
      <c r="H32" s="54">
        <v>8439.9</v>
      </c>
      <c r="I32" s="12"/>
    </row>
    <row r="33" spans="1:9" x14ac:dyDescent="0.25">
      <c r="A33" s="30" t="s">
        <v>40</v>
      </c>
      <c r="B33" s="17" t="s">
        <v>32</v>
      </c>
      <c r="C33" s="15">
        <v>3000</v>
      </c>
      <c r="D33" s="15">
        <v>3000</v>
      </c>
      <c r="E33" s="15">
        <v>4461</v>
      </c>
      <c r="F33" s="58"/>
      <c r="G33" s="58"/>
      <c r="H33" s="58"/>
      <c r="I33" s="12"/>
    </row>
    <row r="34" spans="1:9" ht="31.5" x14ac:dyDescent="0.25">
      <c r="A34" s="31" t="s">
        <v>41</v>
      </c>
      <c r="B34" s="17"/>
      <c r="C34" s="15"/>
      <c r="D34" s="15"/>
      <c r="E34" s="15"/>
      <c r="F34" s="54">
        <v>5835.1</v>
      </c>
      <c r="G34" s="54">
        <v>6162.5</v>
      </c>
      <c r="H34" s="54">
        <v>6162.5</v>
      </c>
      <c r="I34" s="12"/>
    </row>
    <row r="35" spans="1:9" x14ac:dyDescent="0.25">
      <c r="A35" s="30" t="s">
        <v>40</v>
      </c>
      <c r="B35" s="17" t="s">
        <v>32</v>
      </c>
      <c r="C35" s="15">
        <v>171000</v>
      </c>
      <c r="D35" s="15">
        <v>171000</v>
      </c>
      <c r="E35" s="15">
        <v>175036</v>
      </c>
      <c r="F35" s="58"/>
      <c r="G35" s="58"/>
      <c r="H35" s="58"/>
      <c r="I35" s="12"/>
    </row>
    <row r="36" spans="1:9" x14ac:dyDescent="0.25">
      <c r="A36" s="31" t="s">
        <v>42</v>
      </c>
      <c r="B36" s="16"/>
      <c r="C36" s="33"/>
      <c r="D36" s="33"/>
      <c r="E36" s="33"/>
      <c r="F36" s="54">
        <v>28292.6</v>
      </c>
      <c r="G36" s="54">
        <v>29479.7</v>
      </c>
      <c r="H36" s="54">
        <v>28694.9</v>
      </c>
      <c r="I36" s="12"/>
    </row>
    <row r="37" spans="1:9" x14ac:dyDescent="0.25">
      <c r="A37" s="30" t="s">
        <v>43</v>
      </c>
      <c r="B37" s="16" t="s">
        <v>20</v>
      </c>
      <c r="C37" s="15">
        <v>15300</v>
      </c>
      <c r="D37" s="15">
        <v>15300</v>
      </c>
      <c r="E37" s="15">
        <v>15342</v>
      </c>
      <c r="F37" s="58"/>
      <c r="G37" s="58"/>
      <c r="H37" s="58"/>
      <c r="I37" s="12"/>
    </row>
    <row r="38" spans="1:9" ht="21" customHeight="1" x14ac:dyDescent="0.25">
      <c r="A38" s="31" t="s">
        <v>44</v>
      </c>
      <c r="B38" s="16"/>
      <c r="C38" s="15"/>
      <c r="D38" s="15"/>
      <c r="E38" s="15"/>
      <c r="F38" s="54">
        <v>7061.7</v>
      </c>
      <c r="G38" s="54">
        <v>7300.2</v>
      </c>
      <c r="H38" s="54">
        <v>7300.2</v>
      </c>
      <c r="I38" s="12"/>
    </row>
    <row r="39" spans="1:9" s="34" customFormat="1" x14ac:dyDescent="0.25">
      <c r="A39" s="30" t="s">
        <v>45</v>
      </c>
      <c r="B39" s="16" t="s">
        <v>32</v>
      </c>
      <c r="C39" s="15">
        <v>22</v>
      </c>
      <c r="D39" s="15">
        <v>22</v>
      </c>
      <c r="E39" s="15">
        <v>22</v>
      </c>
      <c r="F39" s="58"/>
      <c r="G39" s="58"/>
      <c r="H39" s="58"/>
      <c r="I39" s="12"/>
    </row>
    <row r="40" spans="1:9" ht="31.5" x14ac:dyDescent="0.25">
      <c r="A40" s="31" t="s">
        <v>46</v>
      </c>
      <c r="B40" s="16"/>
      <c r="C40" s="33"/>
      <c r="D40" s="33"/>
      <c r="E40" s="33"/>
      <c r="F40" s="54">
        <v>10615.1</v>
      </c>
      <c r="G40" s="54">
        <v>11089.2</v>
      </c>
      <c r="H40" s="54">
        <v>11089.2</v>
      </c>
      <c r="I40" s="12"/>
    </row>
    <row r="41" spans="1:9" s="34" customFormat="1" x14ac:dyDescent="0.25">
      <c r="A41" s="30" t="s">
        <v>47</v>
      </c>
      <c r="B41" s="16" t="s">
        <v>32</v>
      </c>
      <c r="C41" s="15">
        <v>10135</v>
      </c>
      <c r="D41" s="15">
        <v>10135</v>
      </c>
      <c r="E41" s="15">
        <v>10182</v>
      </c>
      <c r="F41" s="58"/>
      <c r="G41" s="58"/>
      <c r="H41" s="58"/>
      <c r="I41" s="12"/>
    </row>
    <row r="42" spans="1:9" s="34" customFormat="1" x14ac:dyDescent="0.25">
      <c r="A42" s="31" t="s">
        <v>48</v>
      </c>
      <c r="B42" s="16"/>
      <c r="C42" s="15"/>
      <c r="D42" s="15"/>
      <c r="E42" s="15"/>
      <c r="F42" s="54">
        <v>7636.9</v>
      </c>
      <c r="G42" s="54">
        <v>7953.1</v>
      </c>
      <c r="H42" s="54">
        <v>7953.1</v>
      </c>
      <c r="I42" s="12"/>
    </row>
    <row r="43" spans="1:9" s="34" customFormat="1" x14ac:dyDescent="0.25">
      <c r="A43" s="30" t="s">
        <v>38</v>
      </c>
      <c r="B43" s="16" t="s">
        <v>32</v>
      </c>
      <c r="C43" s="15">
        <v>30</v>
      </c>
      <c r="D43" s="15">
        <v>30</v>
      </c>
      <c r="E43" s="15">
        <v>33</v>
      </c>
      <c r="F43" s="58"/>
      <c r="G43" s="58"/>
      <c r="H43" s="58"/>
      <c r="I43" s="12"/>
    </row>
    <row r="44" spans="1:9" ht="31.5" x14ac:dyDescent="0.25">
      <c r="A44" s="31" t="s">
        <v>49</v>
      </c>
      <c r="B44" s="16"/>
      <c r="C44" s="15"/>
      <c r="D44" s="15"/>
      <c r="E44" s="15"/>
      <c r="F44" s="54">
        <v>52185.599999999999</v>
      </c>
      <c r="G44" s="54">
        <v>53558.8</v>
      </c>
      <c r="H44" s="54">
        <v>53185.599999999999</v>
      </c>
      <c r="I44" s="12"/>
    </row>
    <row r="45" spans="1:9" s="34" customFormat="1" x14ac:dyDescent="0.25">
      <c r="A45" s="30" t="s">
        <v>50</v>
      </c>
      <c r="B45" s="16" t="s">
        <v>32</v>
      </c>
      <c r="C45" s="15">
        <v>16</v>
      </c>
      <c r="D45" s="15">
        <v>16</v>
      </c>
      <c r="E45" s="15">
        <v>16</v>
      </c>
      <c r="F45" s="58"/>
      <c r="G45" s="58"/>
      <c r="H45" s="58"/>
      <c r="I45" s="12"/>
    </row>
    <row r="46" spans="1:9" x14ac:dyDescent="0.25">
      <c r="A46" s="31" t="s">
        <v>51</v>
      </c>
      <c r="B46" s="16"/>
      <c r="C46" s="15"/>
      <c r="D46" s="15"/>
      <c r="E46" s="15"/>
      <c r="F46" s="54">
        <v>67812.899999999994</v>
      </c>
      <c r="G46" s="54">
        <v>67812.899999999994</v>
      </c>
      <c r="H46" s="54">
        <v>66470.289999999994</v>
      </c>
      <c r="I46" s="12"/>
    </row>
    <row r="47" spans="1:9" s="34" customFormat="1" x14ac:dyDescent="0.25">
      <c r="A47" s="30" t="s">
        <v>52</v>
      </c>
      <c r="B47" s="16" t="s">
        <v>32</v>
      </c>
      <c r="C47" s="15">
        <v>88</v>
      </c>
      <c r="D47" s="15">
        <v>88</v>
      </c>
      <c r="E47" s="15">
        <v>88</v>
      </c>
      <c r="F47" s="58"/>
      <c r="G47" s="58"/>
      <c r="H47" s="58"/>
      <c r="I47" s="12"/>
    </row>
    <row r="48" spans="1:9" x14ac:dyDescent="0.25">
      <c r="A48" s="69" t="s">
        <v>53</v>
      </c>
      <c r="B48" s="70"/>
      <c r="C48" s="70"/>
      <c r="D48" s="70"/>
      <c r="E48" s="70"/>
      <c r="F48" s="7">
        <f>F49+F92+F111+F120+F124+F126+F128+F130+F132+F134+F136</f>
        <v>191112.6</v>
      </c>
      <c r="G48" s="7">
        <f t="shared" ref="G48:H48" si="2">G49+G92+G111+G120+G124+G126+G128+G130+G132+G134+G136</f>
        <v>204538.9</v>
      </c>
      <c r="H48" s="7">
        <f t="shared" si="2"/>
        <v>201282.30000000002</v>
      </c>
      <c r="I48" s="8"/>
    </row>
    <row r="49" spans="1:9" x14ac:dyDescent="0.25">
      <c r="A49" s="35" t="s">
        <v>54</v>
      </c>
      <c r="B49" s="28"/>
      <c r="C49" s="36"/>
      <c r="D49" s="36"/>
      <c r="E49" s="36"/>
      <c r="F49" s="37">
        <f xml:space="preserve"> SUM(F50:F91)</f>
        <v>83656.100000000006</v>
      </c>
      <c r="G49" s="37">
        <f xml:space="preserve"> SUM(G50:G91)</f>
        <v>90926.499999999985</v>
      </c>
      <c r="H49" s="37">
        <f xml:space="preserve"> SUM(H50:H91)</f>
        <v>88390.099999999991</v>
      </c>
      <c r="I49" s="12"/>
    </row>
    <row r="50" spans="1:9" s="34" customFormat="1" x14ac:dyDescent="0.25">
      <c r="A50" s="38" t="s">
        <v>55</v>
      </c>
      <c r="B50" s="28"/>
      <c r="C50" s="29"/>
      <c r="D50" s="29"/>
      <c r="E50" s="29"/>
      <c r="F50" s="54">
        <v>1262.7</v>
      </c>
      <c r="G50" s="54">
        <v>2496.6999999999998</v>
      </c>
      <c r="H50" s="54">
        <v>2340.6</v>
      </c>
      <c r="I50" s="12"/>
    </row>
    <row r="51" spans="1:9" s="34" customFormat="1" ht="33" x14ac:dyDescent="0.25">
      <c r="A51" s="39" t="s">
        <v>56</v>
      </c>
      <c r="B51" s="16" t="s">
        <v>20</v>
      </c>
      <c r="C51" s="17">
        <v>20</v>
      </c>
      <c r="D51" s="17">
        <v>20</v>
      </c>
      <c r="E51" s="17">
        <v>20</v>
      </c>
      <c r="F51" s="58"/>
      <c r="G51" s="58"/>
      <c r="H51" s="58"/>
      <c r="I51" s="12"/>
    </row>
    <row r="52" spans="1:9" x14ac:dyDescent="0.25">
      <c r="A52" s="38" t="s">
        <v>57</v>
      </c>
      <c r="B52" s="16"/>
      <c r="C52" s="17"/>
      <c r="D52" s="17"/>
      <c r="E52" s="17"/>
      <c r="F52" s="54">
        <v>2700</v>
      </c>
      <c r="G52" s="54">
        <v>2544</v>
      </c>
      <c r="H52" s="54">
        <v>2114.1</v>
      </c>
      <c r="I52" s="12"/>
    </row>
    <row r="53" spans="1:9" s="34" customFormat="1" ht="33" x14ac:dyDescent="0.25">
      <c r="A53" s="39" t="s">
        <v>56</v>
      </c>
      <c r="B53" s="16" t="s">
        <v>20</v>
      </c>
      <c r="C53" s="17">
        <v>16</v>
      </c>
      <c r="D53" s="17">
        <v>16</v>
      </c>
      <c r="E53" s="17">
        <v>16</v>
      </c>
      <c r="F53" s="58"/>
      <c r="G53" s="58"/>
      <c r="H53" s="58"/>
      <c r="I53" s="12"/>
    </row>
    <row r="54" spans="1:9" x14ac:dyDescent="0.25">
      <c r="A54" s="38" t="s">
        <v>58</v>
      </c>
      <c r="B54" s="16"/>
      <c r="C54" s="17"/>
      <c r="D54" s="17"/>
      <c r="E54" s="17"/>
      <c r="F54" s="54">
        <v>1491.3</v>
      </c>
      <c r="G54" s="54">
        <v>1853.5</v>
      </c>
      <c r="H54" s="54">
        <v>1354.2</v>
      </c>
      <c r="I54" s="12"/>
    </row>
    <row r="55" spans="1:9" s="34" customFormat="1" ht="33" x14ac:dyDescent="0.25">
      <c r="A55" s="39" t="s">
        <v>56</v>
      </c>
      <c r="B55" s="16" t="s">
        <v>20</v>
      </c>
      <c r="C55" s="17">
        <v>42</v>
      </c>
      <c r="D55" s="17">
        <v>42</v>
      </c>
      <c r="E55" s="17">
        <v>42</v>
      </c>
      <c r="F55" s="58"/>
      <c r="G55" s="58"/>
      <c r="H55" s="58"/>
      <c r="I55" s="12"/>
    </row>
    <row r="56" spans="1:9" x14ac:dyDescent="0.25">
      <c r="A56" s="38" t="s">
        <v>59</v>
      </c>
      <c r="B56" s="16"/>
      <c r="C56" s="21"/>
      <c r="D56" s="21"/>
      <c r="E56" s="21"/>
      <c r="F56" s="54">
        <v>4309.3</v>
      </c>
      <c r="G56" s="54">
        <v>4740.1000000000004</v>
      </c>
      <c r="H56" s="54">
        <v>4354.3</v>
      </c>
      <c r="I56" s="12"/>
    </row>
    <row r="57" spans="1:9" s="34" customFormat="1" ht="33" x14ac:dyDescent="0.25">
      <c r="A57" s="39" t="s">
        <v>56</v>
      </c>
      <c r="B57" s="16" t="s">
        <v>20</v>
      </c>
      <c r="C57" s="17">
        <v>48</v>
      </c>
      <c r="D57" s="17">
        <v>48</v>
      </c>
      <c r="E57" s="17">
        <v>48</v>
      </c>
      <c r="F57" s="58"/>
      <c r="G57" s="58"/>
      <c r="H57" s="58"/>
      <c r="I57" s="12"/>
    </row>
    <row r="58" spans="1:9" x14ac:dyDescent="0.25">
      <c r="A58" s="38" t="s">
        <v>60</v>
      </c>
      <c r="B58" s="16"/>
      <c r="C58" s="17"/>
      <c r="D58" s="17"/>
      <c r="E58" s="17"/>
      <c r="F58" s="54">
        <v>3147</v>
      </c>
      <c r="G58" s="54">
        <v>3723.4</v>
      </c>
      <c r="H58" s="54">
        <v>3723.4</v>
      </c>
      <c r="I58" s="12"/>
    </row>
    <row r="59" spans="1:9" s="34" customFormat="1" ht="33" x14ac:dyDescent="0.25">
      <c r="A59" s="39" t="s">
        <v>56</v>
      </c>
      <c r="B59" s="16" t="s">
        <v>20</v>
      </c>
      <c r="C59" s="17">
        <v>40</v>
      </c>
      <c r="D59" s="17">
        <v>40</v>
      </c>
      <c r="E59" s="17">
        <v>40</v>
      </c>
      <c r="F59" s="58"/>
      <c r="G59" s="58"/>
      <c r="H59" s="58"/>
      <c r="I59" s="12"/>
    </row>
    <row r="60" spans="1:9" s="34" customFormat="1" x14ac:dyDescent="0.25">
      <c r="A60" s="38" t="s">
        <v>61</v>
      </c>
      <c r="B60" s="16"/>
      <c r="C60" s="17"/>
      <c r="D60" s="17"/>
      <c r="E60" s="17"/>
      <c r="F60" s="54">
        <v>12241.3</v>
      </c>
      <c r="G60" s="54">
        <v>10779.3</v>
      </c>
      <c r="H60" s="54">
        <v>10654.3</v>
      </c>
      <c r="I60" s="12"/>
    </row>
    <row r="61" spans="1:9" ht="33" x14ac:dyDescent="0.25">
      <c r="A61" s="39" t="s">
        <v>56</v>
      </c>
      <c r="B61" s="16" t="s">
        <v>20</v>
      </c>
      <c r="C61" s="17">
        <v>30</v>
      </c>
      <c r="D61" s="17">
        <v>30</v>
      </c>
      <c r="E61" s="17">
        <v>30</v>
      </c>
      <c r="F61" s="58"/>
      <c r="G61" s="58"/>
      <c r="H61" s="58"/>
      <c r="I61" s="12"/>
    </row>
    <row r="62" spans="1:9" s="34" customFormat="1" x14ac:dyDescent="0.25">
      <c r="A62" s="38" t="s">
        <v>62</v>
      </c>
      <c r="B62" s="16"/>
      <c r="C62" s="17"/>
      <c r="D62" s="17"/>
      <c r="E62" s="17"/>
      <c r="F62" s="54">
        <v>5570.1</v>
      </c>
      <c r="G62" s="54">
        <v>4561.3</v>
      </c>
      <c r="H62" s="54">
        <v>4561.3</v>
      </c>
      <c r="I62" s="12"/>
    </row>
    <row r="63" spans="1:9" ht="33" x14ac:dyDescent="0.25">
      <c r="A63" s="39" t="s">
        <v>56</v>
      </c>
      <c r="B63" s="16" t="s">
        <v>20</v>
      </c>
      <c r="C63" s="17">
        <v>48</v>
      </c>
      <c r="D63" s="17">
        <v>48</v>
      </c>
      <c r="E63" s="17">
        <v>48</v>
      </c>
      <c r="F63" s="58"/>
      <c r="G63" s="58"/>
      <c r="H63" s="58"/>
      <c r="I63" s="12"/>
    </row>
    <row r="64" spans="1:9" s="34" customFormat="1" x14ac:dyDescent="0.25">
      <c r="A64" s="38" t="s">
        <v>63</v>
      </c>
      <c r="B64" s="16"/>
      <c r="C64" s="17"/>
      <c r="D64" s="17"/>
      <c r="E64" s="17"/>
      <c r="F64" s="54">
        <v>4485.5</v>
      </c>
      <c r="G64" s="54">
        <v>4911.1000000000004</v>
      </c>
      <c r="H64" s="54">
        <v>4911.1000000000004</v>
      </c>
      <c r="I64" s="12"/>
    </row>
    <row r="65" spans="1:9" ht="33" x14ac:dyDescent="0.25">
      <c r="A65" s="39" t="s">
        <v>56</v>
      </c>
      <c r="B65" s="16" t="s">
        <v>20</v>
      </c>
      <c r="C65" s="17">
        <v>80</v>
      </c>
      <c r="D65" s="17">
        <v>80</v>
      </c>
      <c r="E65" s="17">
        <v>80</v>
      </c>
      <c r="F65" s="58"/>
      <c r="G65" s="58"/>
      <c r="H65" s="58"/>
      <c r="I65" s="12"/>
    </row>
    <row r="66" spans="1:9" x14ac:dyDescent="0.25">
      <c r="A66" s="38" t="s">
        <v>64</v>
      </c>
      <c r="B66" s="16"/>
      <c r="C66" s="17"/>
      <c r="D66" s="17"/>
      <c r="E66" s="17"/>
      <c r="F66" s="54">
        <v>2102.3000000000002</v>
      </c>
      <c r="G66" s="54">
        <v>2850</v>
      </c>
      <c r="H66" s="54">
        <v>2850</v>
      </c>
      <c r="I66" s="12"/>
    </row>
    <row r="67" spans="1:9" ht="33" x14ac:dyDescent="0.25">
      <c r="A67" s="39" t="s">
        <v>56</v>
      </c>
      <c r="B67" s="16" t="s">
        <v>20</v>
      </c>
      <c r="C67" s="17">
        <v>12</v>
      </c>
      <c r="D67" s="17">
        <v>12</v>
      </c>
      <c r="E67" s="17">
        <v>12</v>
      </c>
      <c r="F67" s="58"/>
      <c r="G67" s="58"/>
      <c r="H67" s="58"/>
      <c r="I67" s="12"/>
    </row>
    <row r="68" spans="1:9" x14ac:dyDescent="0.25">
      <c r="A68" s="38" t="s">
        <v>65</v>
      </c>
      <c r="B68" s="16"/>
      <c r="C68" s="17"/>
      <c r="D68" s="17"/>
      <c r="E68" s="17"/>
      <c r="F68" s="54">
        <v>4663.3999999999996</v>
      </c>
      <c r="G68" s="54">
        <v>4193.3999999999996</v>
      </c>
      <c r="H68" s="54">
        <v>4192.1000000000004</v>
      </c>
      <c r="I68" s="12"/>
    </row>
    <row r="69" spans="1:9" ht="33" x14ac:dyDescent="0.25">
      <c r="A69" s="39" t="s">
        <v>56</v>
      </c>
      <c r="B69" s="16" t="s">
        <v>20</v>
      </c>
      <c r="C69" s="17">
        <v>56</v>
      </c>
      <c r="D69" s="17">
        <v>56</v>
      </c>
      <c r="E69" s="17">
        <v>56</v>
      </c>
      <c r="F69" s="58"/>
      <c r="G69" s="58"/>
      <c r="H69" s="58"/>
      <c r="I69" s="12"/>
    </row>
    <row r="70" spans="1:9" x14ac:dyDescent="0.25">
      <c r="A70" s="38" t="s">
        <v>66</v>
      </c>
      <c r="B70" s="16"/>
      <c r="C70" s="17"/>
      <c r="D70" s="17"/>
      <c r="E70" s="17"/>
      <c r="F70" s="54">
        <v>4830.8999999999996</v>
      </c>
      <c r="G70" s="54">
        <v>4674.3</v>
      </c>
      <c r="H70" s="54">
        <v>4674.3</v>
      </c>
      <c r="I70" s="12"/>
    </row>
    <row r="71" spans="1:9" ht="33" x14ac:dyDescent="0.25">
      <c r="A71" s="39" t="s">
        <v>56</v>
      </c>
      <c r="B71" s="16" t="s">
        <v>20</v>
      </c>
      <c r="C71" s="17">
        <v>20</v>
      </c>
      <c r="D71" s="17">
        <v>20</v>
      </c>
      <c r="E71" s="17">
        <v>20</v>
      </c>
      <c r="F71" s="58"/>
      <c r="G71" s="58"/>
      <c r="H71" s="58"/>
      <c r="I71" s="12"/>
    </row>
    <row r="72" spans="1:9" x14ac:dyDescent="0.25">
      <c r="A72" s="38" t="s">
        <v>67</v>
      </c>
      <c r="B72" s="16"/>
      <c r="C72" s="17"/>
      <c r="D72" s="17"/>
      <c r="E72" s="17"/>
      <c r="F72" s="54">
        <v>4556.7</v>
      </c>
      <c r="G72" s="54">
        <v>5720.7</v>
      </c>
      <c r="H72" s="54">
        <v>5720.7</v>
      </c>
      <c r="I72" s="12"/>
    </row>
    <row r="73" spans="1:9" ht="33" x14ac:dyDescent="0.25">
      <c r="A73" s="39" t="s">
        <v>56</v>
      </c>
      <c r="B73" s="16" t="s">
        <v>20</v>
      </c>
      <c r="C73" s="17">
        <v>126</v>
      </c>
      <c r="D73" s="17">
        <v>126</v>
      </c>
      <c r="E73" s="17">
        <v>126</v>
      </c>
      <c r="F73" s="58"/>
      <c r="G73" s="58"/>
      <c r="H73" s="58"/>
      <c r="I73" s="12"/>
    </row>
    <row r="74" spans="1:9" x14ac:dyDescent="0.25">
      <c r="A74" s="38" t="s">
        <v>68</v>
      </c>
      <c r="B74" s="16"/>
      <c r="C74" s="17"/>
      <c r="D74" s="17"/>
      <c r="E74" s="17"/>
      <c r="F74" s="54">
        <v>3580</v>
      </c>
      <c r="G74" s="54">
        <v>3781.5</v>
      </c>
      <c r="H74" s="54">
        <v>3781.5</v>
      </c>
      <c r="I74" s="12"/>
    </row>
    <row r="75" spans="1:9" ht="33" x14ac:dyDescent="0.25">
      <c r="A75" s="39" t="s">
        <v>56</v>
      </c>
      <c r="B75" s="16" t="s">
        <v>20</v>
      </c>
      <c r="C75" s="17">
        <v>20</v>
      </c>
      <c r="D75" s="17">
        <v>20</v>
      </c>
      <c r="E75" s="17">
        <v>20</v>
      </c>
      <c r="F75" s="58"/>
      <c r="G75" s="58"/>
      <c r="H75" s="58"/>
      <c r="I75" s="12"/>
    </row>
    <row r="76" spans="1:9" x14ac:dyDescent="0.25">
      <c r="A76" s="38" t="s">
        <v>69</v>
      </c>
      <c r="B76" s="16"/>
      <c r="C76" s="17"/>
      <c r="D76" s="17"/>
      <c r="E76" s="17"/>
      <c r="F76" s="54">
        <v>2975.6</v>
      </c>
      <c r="G76" s="54">
        <v>4386.1000000000004</v>
      </c>
      <c r="H76" s="54">
        <v>4386.1000000000004</v>
      </c>
      <c r="I76" s="12"/>
    </row>
    <row r="77" spans="1:9" ht="33" x14ac:dyDescent="0.25">
      <c r="A77" s="39" t="s">
        <v>56</v>
      </c>
      <c r="B77" s="16" t="s">
        <v>20</v>
      </c>
      <c r="C77" s="17">
        <v>90</v>
      </c>
      <c r="D77" s="17">
        <v>90</v>
      </c>
      <c r="E77" s="17">
        <v>90</v>
      </c>
      <c r="F77" s="58"/>
      <c r="G77" s="58"/>
      <c r="H77" s="58"/>
      <c r="I77" s="12"/>
    </row>
    <row r="78" spans="1:9" x14ac:dyDescent="0.25">
      <c r="A78" s="38" t="s">
        <v>70</v>
      </c>
      <c r="B78" s="16"/>
      <c r="C78" s="17"/>
      <c r="D78" s="17"/>
      <c r="E78" s="17"/>
      <c r="F78" s="54">
        <v>5495.4</v>
      </c>
      <c r="G78" s="54">
        <v>6088.1</v>
      </c>
      <c r="H78" s="54">
        <v>6088.1</v>
      </c>
      <c r="I78" s="12"/>
    </row>
    <row r="79" spans="1:9" ht="33" x14ac:dyDescent="0.25">
      <c r="A79" s="39" t="s">
        <v>56</v>
      </c>
      <c r="B79" s="16" t="s">
        <v>20</v>
      </c>
      <c r="C79" s="17">
        <v>72</v>
      </c>
      <c r="D79" s="17">
        <v>72</v>
      </c>
      <c r="E79" s="17">
        <v>72</v>
      </c>
      <c r="F79" s="58"/>
      <c r="G79" s="58"/>
      <c r="H79" s="58"/>
      <c r="I79" s="12"/>
    </row>
    <row r="80" spans="1:9" x14ac:dyDescent="0.25">
      <c r="A80" s="38" t="s">
        <v>71</v>
      </c>
      <c r="B80" s="16"/>
      <c r="C80" s="17"/>
      <c r="D80" s="17"/>
      <c r="E80" s="17"/>
      <c r="F80" s="54">
        <v>2147</v>
      </c>
      <c r="G80" s="54">
        <v>3681.7</v>
      </c>
      <c r="H80" s="54">
        <v>3574.2</v>
      </c>
      <c r="I80" s="12"/>
    </row>
    <row r="81" spans="1:9" ht="33" x14ac:dyDescent="0.25">
      <c r="A81" s="39" t="s">
        <v>56</v>
      </c>
      <c r="B81" s="16" t="s">
        <v>20</v>
      </c>
      <c r="C81" s="17">
        <v>16</v>
      </c>
      <c r="D81" s="17">
        <v>16</v>
      </c>
      <c r="E81" s="17">
        <v>16</v>
      </c>
      <c r="F81" s="58"/>
      <c r="G81" s="58"/>
      <c r="H81" s="58"/>
      <c r="I81" s="12"/>
    </row>
    <row r="82" spans="1:9" x14ac:dyDescent="0.25">
      <c r="A82" s="38" t="s">
        <v>72</v>
      </c>
      <c r="B82" s="16"/>
      <c r="C82" s="17"/>
      <c r="D82" s="17"/>
      <c r="E82" s="17"/>
      <c r="F82" s="54">
        <v>2269.1999999999998</v>
      </c>
      <c r="G82" s="54">
        <v>2064.9</v>
      </c>
      <c r="H82" s="54">
        <v>2030.9</v>
      </c>
      <c r="I82" s="12"/>
    </row>
    <row r="83" spans="1:9" ht="33" x14ac:dyDescent="0.25">
      <c r="A83" s="39" t="s">
        <v>56</v>
      </c>
      <c r="B83" s="16" t="s">
        <v>20</v>
      </c>
      <c r="C83" s="17">
        <v>6</v>
      </c>
      <c r="D83" s="17">
        <v>6</v>
      </c>
      <c r="E83" s="17">
        <v>6</v>
      </c>
      <c r="F83" s="58"/>
      <c r="G83" s="58"/>
      <c r="H83" s="58"/>
      <c r="I83" s="12"/>
    </row>
    <row r="84" spans="1:9" x14ac:dyDescent="0.25">
      <c r="A84" s="38" t="s">
        <v>73</v>
      </c>
      <c r="B84" s="16"/>
      <c r="C84" s="17"/>
      <c r="D84" s="17"/>
      <c r="E84" s="17"/>
      <c r="F84" s="54">
        <v>4819.6000000000004</v>
      </c>
      <c r="G84" s="54">
        <v>5060.1000000000004</v>
      </c>
      <c r="H84" s="54">
        <v>4924.1000000000004</v>
      </c>
      <c r="I84" s="12"/>
    </row>
    <row r="85" spans="1:9" ht="33" x14ac:dyDescent="0.25">
      <c r="A85" s="39" t="s">
        <v>56</v>
      </c>
      <c r="B85" s="16" t="s">
        <v>20</v>
      </c>
      <c r="C85" s="17">
        <v>45</v>
      </c>
      <c r="D85" s="17">
        <v>45</v>
      </c>
      <c r="E85" s="17">
        <v>45</v>
      </c>
      <c r="F85" s="58"/>
      <c r="G85" s="58"/>
      <c r="H85" s="58"/>
      <c r="I85" s="12"/>
    </row>
    <row r="86" spans="1:9" x14ac:dyDescent="0.25">
      <c r="A86" s="38" t="s">
        <v>74</v>
      </c>
      <c r="B86" s="16"/>
      <c r="C86" s="17"/>
      <c r="D86" s="17"/>
      <c r="E86" s="17"/>
      <c r="F86" s="54">
        <v>1360.6</v>
      </c>
      <c r="G86" s="54">
        <v>1823.7</v>
      </c>
      <c r="H86" s="54">
        <v>1354.2</v>
      </c>
      <c r="I86" s="12"/>
    </row>
    <row r="87" spans="1:9" ht="33" x14ac:dyDescent="0.25">
      <c r="A87" s="39" t="s">
        <v>56</v>
      </c>
      <c r="B87" s="16" t="s">
        <v>20</v>
      </c>
      <c r="C87" s="17">
        <v>5</v>
      </c>
      <c r="D87" s="17">
        <v>5</v>
      </c>
      <c r="E87" s="17">
        <v>5</v>
      </c>
      <c r="F87" s="58"/>
      <c r="G87" s="58"/>
      <c r="H87" s="58"/>
      <c r="I87" s="12"/>
    </row>
    <row r="88" spans="1:9" x14ac:dyDescent="0.25">
      <c r="A88" s="38" t="s">
        <v>75</v>
      </c>
      <c r="B88" s="16"/>
      <c r="C88" s="21"/>
      <c r="D88" s="21"/>
      <c r="E88" s="21"/>
      <c r="F88" s="54">
        <v>3011.7</v>
      </c>
      <c r="G88" s="54">
        <v>2045.9</v>
      </c>
      <c r="H88" s="54">
        <v>2045.9</v>
      </c>
      <c r="I88" s="12"/>
    </row>
    <row r="89" spans="1:9" ht="33" x14ac:dyDescent="0.25">
      <c r="A89" s="39" t="s">
        <v>56</v>
      </c>
      <c r="B89" s="16" t="s">
        <v>20</v>
      </c>
      <c r="C89" s="17">
        <v>42</v>
      </c>
      <c r="D89" s="17">
        <v>42</v>
      </c>
      <c r="E89" s="17">
        <v>45</v>
      </c>
      <c r="F89" s="58"/>
      <c r="G89" s="58"/>
      <c r="H89" s="58"/>
      <c r="I89" s="12"/>
    </row>
    <row r="90" spans="1:9" x14ac:dyDescent="0.25">
      <c r="A90" s="38" t="s">
        <v>76</v>
      </c>
      <c r="B90" s="16"/>
      <c r="C90" s="17"/>
      <c r="D90" s="17"/>
      <c r="E90" s="17"/>
      <c r="F90" s="54">
        <v>6636.5</v>
      </c>
      <c r="G90" s="54">
        <v>8946.7000000000007</v>
      </c>
      <c r="H90" s="54">
        <v>8754.7000000000007</v>
      </c>
      <c r="I90" s="12"/>
    </row>
    <row r="91" spans="1:9" ht="33" x14ac:dyDescent="0.25">
      <c r="A91" s="39" t="s">
        <v>56</v>
      </c>
      <c r="B91" s="16" t="s">
        <v>20</v>
      </c>
      <c r="C91" s="17">
        <v>50</v>
      </c>
      <c r="D91" s="17">
        <v>50</v>
      </c>
      <c r="E91" s="17">
        <v>50</v>
      </c>
      <c r="F91" s="58"/>
      <c r="G91" s="58"/>
      <c r="H91" s="58"/>
      <c r="I91" s="12"/>
    </row>
    <row r="92" spans="1:9" ht="17.25" customHeight="1" x14ac:dyDescent="0.25">
      <c r="A92" s="35" t="s">
        <v>77</v>
      </c>
      <c r="B92" s="28"/>
      <c r="C92" s="36"/>
      <c r="D92" s="36"/>
      <c r="E92" s="36"/>
      <c r="F92" s="37">
        <f xml:space="preserve"> SUM(F93:F110)</f>
        <v>19637.5</v>
      </c>
      <c r="G92" s="37">
        <f t="shared" ref="G92:H92" si="3" xml:space="preserve"> SUM(G93:G110)</f>
        <v>35165.300000000003</v>
      </c>
      <c r="H92" s="37">
        <f t="shared" si="3"/>
        <v>35165.300000000003</v>
      </c>
      <c r="I92" s="12"/>
    </row>
    <row r="93" spans="1:9" ht="17.25" customHeight="1" x14ac:dyDescent="0.25">
      <c r="A93" s="38" t="s">
        <v>78</v>
      </c>
      <c r="B93" s="16"/>
      <c r="C93" s="21"/>
      <c r="D93" s="21"/>
      <c r="E93" s="21"/>
      <c r="F93" s="54">
        <v>914.3</v>
      </c>
      <c r="G93" s="54">
        <v>1698.5</v>
      </c>
      <c r="H93" s="54">
        <v>1698.5</v>
      </c>
      <c r="I93" s="12"/>
    </row>
    <row r="94" spans="1:9" ht="33" x14ac:dyDescent="0.25">
      <c r="A94" s="39" t="s">
        <v>56</v>
      </c>
      <c r="B94" s="16" t="s">
        <v>20</v>
      </c>
      <c r="C94" s="17">
        <v>30</v>
      </c>
      <c r="D94" s="17">
        <v>30</v>
      </c>
      <c r="E94" s="17">
        <v>30</v>
      </c>
      <c r="F94" s="58"/>
      <c r="G94" s="58"/>
      <c r="H94" s="58"/>
      <c r="I94" s="12"/>
    </row>
    <row r="95" spans="1:9" ht="17.25" customHeight="1" x14ac:dyDescent="0.25">
      <c r="A95" s="38" t="s">
        <v>79</v>
      </c>
      <c r="B95" s="16"/>
      <c r="C95" s="21"/>
      <c r="D95" s="21"/>
      <c r="E95" s="21"/>
      <c r="F95" s="54">
        <v>3147.8</v>
      </c>
      <c r="G95" s="54">
        <v>3137.2</v>
      </c>
      <c r="H95" s="54">
        <v>3137.2</v>
      </c>
      <c r="I95" s="12"/>
    </row>
    <row r="96" spans="1:9" ht="33" x14ac:dyDescent="0.25">
      <c r="A96" s="39" t="s">
        <v>56</v>
      </c>
      <c r="B96" s="16" t="s">
        <v>20</v>
      </c>
      <c r="C96" s="17">
        <v>12</v>
      </c>
      <c r="D96" s="17">
        <v>12</v>
      </c>
      <c r="E96" s="17">
        <v>12</v>
      </c>
      <c r="F96" s="58"/>
      <c r="G96" s="58"/>
      <c r="H96" s="58"/>
      <c r="I96" s="12"/>
    </row>
    <row r="97" spans="1:9" x14ac:dyDescent="0.25">
      <c r="A97" s="38" t="s">
        <v>80</v>
      </c>
      <c r="B97" s="16"/>
      <c r="C97" s="21"/>
      <c r="D97" s="21"/>
      <c r="E97" s="21"/>
      <c r="F97" s="54">
        <v>1721.5</v>
      </c>
      <c r="G97" s="54">
        <v>5960.2</v>
      </c>
      <c r="H97" s="54">
        <v>5960.2</v>
      </c>
      <c r="I97" s="12"/>
    </row>
    <row r="98" spans="1:9" ht="33" x14ac:dyDescent="0.25">
      <c r="A98" s="39" t="s">
        <v>56</v>
      </c>
      <c r="B98" s="16" t="s">
        <v>20</v>
      </c>
      <c r="C98" s="17">
        <v>48</v>
      </c>
      <c r="D98" s="17">
        <v>48</v>
      </c>
      <c r="E98" s="17">
        <v>48</v>
      </c>
      <c r="F98" s="58"/>
      <c r="G98" s="58"/>
      <c r="H98" s="58"/>
      <c r="I98" s="12"/>
    </row>
    <row r="99" spans="1:9" x14ac:dyDescent="0.25">
      <c r="A99" s="38" t="s">
        <v>81</v>
      </c>
      <c r="B99" s="16"/>
      <c r="C99" s="17"/>
      <c r="D99" s="17"/>
      <c r="E99" s="17"/>
      <c r="F99" s="54">
        <v>2980.7</v>
      </c>
      <c r="G99" s="54">
        <v>9779.5</v>
      </c>
      <c r="H99" s="54">
        <v>9779.5</v>
      </c>
      <c r="I99" s="12"/>
    </row>
    <row r="100" spans="1:9" ht="33" x14ac:dyDescent="0.25">
      <c r="A100" s="39" t="s">
        <v>56</v>
      </c>
      <c r="B100" s="16" t="s">
        <v>20</v>
      </c>
      <c r="C100" s="17">
        <v>40</v>
      </c>
      <c r="D100" s="17">
        <v>40</v>
      </c>
      <c r="E100" s="17">
        <v>40</v>
      </c>
      <c r="F100" s="58"/>
      <c r="G100" s="58"/>
      <c r="H100" s="58"/>
      <c r="I100" s="12"/>
    </row>
    <row r="101" spans="1:9" x14ac:dyDescent="0.25">
      <c r="A101" s="38" t="s">
        <v>82</v>
      </c>
      <c r="B101" s="16"/>
      <c r="C101" s="17"/>
      <c r="D101" s="17"/>
      <c r="E101" s="17"/>
      <c r="F101" s="54">
        <v>2558.5</v>
      </c>
      <c r="G101" s="54">
        <v>2598.4</v>
      </c>
      <c r="H101" s="54">
        <v>2598.4</v>
      </c>
      <c r="I101" s="12"/>
    </row>
    <row r="102" spans="1:9" ht="33" x14ac:dyDescent="0.25">
      <c r="A102" s="39" t="s">
        <v>56</v>
      </c>
      <c r="B102" s="16" t="s">
        <v>20</v>
      </c>
      <c r="C102" s="17">
        <v>36</v>
      </c>
      <c r="D102" s="17">
        <v>36</v>
      </c>
      <c r="E102" s="17">
        <v>36</v>
      </c>
      <c r="F102" s="58"/>
      <c r="G102" s="58"/>
      <c r="H102" s="58"/>
      <c r="I102" s="12"/>
    </row>
    <row r="103" spans="1:9" x14ac:dyDescent="0.25">
      <c r="A103" s="38" t="s">
        <v>83</v>
      </c>
      <c r="B103" s="16"/>
      <c r="C103" s="17"/>
      <c r="D103" s="17"/>
      <c r="E103" s="17"/>
      <c r="F103" s="54">
        <v>2476.3000000000002</v>
      </c>
      <c r="G103" s="54">
        <v>2392</v>
      </c>
      <c r="H103" s="54">
        <v>2392</v>
      </c>
      <c r="I103" s="12"/>
    </row>
    <row r="104" spans="1:9" ht="33" x14ac:dyDescent="0.25">
      <c r="A104" s="39" t="s">
        <v>56</v>
      </c>
      <c r="B104" s="16" t="s">
        <v>20</v>
      </c>
      <c r="C104" s="17">
        <v>8</v>
      </c>
      <c r="D104" s="17">
        <v>8</v>
      </c>
      <c r="E104" s="17">
        <v>8</v>
      </c>
      <c r="F104" s="58"/>
      <c r="G104" s="58"/>
      <c r="H104" s="58"/>
      <c r="I104" s="12"/>
    </row>
    <row r="105" spans="1:9" x14ac:dyDescent="0.25">
      <c r="A105" s="38" t="s">
        <v>84</v>
      </c>
      <c r="B105" s="16"/>
      <c r="C105" s="17"/>
      <c r="D105" s="17"/>
      <c r="E105" s="17"/>
      <c r="F105" s="54">
        <v>1732</v>
      </c>
      <c r="G105" s="54">
        <v>3451.1</v>
      </c>
      <c r="H105" s="54">
        <v>3451.1</v>
      </c>
      <c r="I105" s="12"/>
    </row>
    <row r="106" spans="1:9" ht="33" x14ac:dyDescent="0.25">
      <c r="A106" s="39" t="s">
        <v>56</v>
      </c>
      <c r="B106" s="16" t="s">
        <v>20</v>
      </c>
      <c r="C106" s="17">
        <v>72</v>
      </c>
      <c r="D106" s="17">
        <v>72</v>
      </c>
      <c r="E106" s="17">
        <v>72</v>
      </c>
      <c r="F106" s="58"/>
      <c r="G106" s="58"/>
      <c r="H106" s="58"/>
      <c r="I106" s="12"/>
    </row>
    <row r="107" spans="1:9" x14ac:dyDescent="0.25">
      <c r="A107" s="38" t="s">
        <v>85</v>
      </c>
      <c r="B107" s="16"/>
      <c r="C107" s="17"/>
      <c r="D107" s="17"/>
      <c r="E107" s="17"/>
      <c r="F107" s="54">
        <v>2718</v>
      </c>
      <c r="G107" s="54">
        <v>3551</v>
      </c>
      <c r="H107" s="54">
        <v>3551</v>
      </c>
      <c r="I107" s="12"/>
    </row>
    <row r="108" spans="1:9" ht="33" x14ac:dyDescent="0.25">
      <c r="A108" s="39" t="s">
        <v>56</v>
      </c>
      <c r="B108" s="16" t="s">
        <v>20</v>
      </c>
      <c r="C108" s="17">
        <v>30</v>
      </c>
      <c r="D108" s="17">
        <v>30</v>
      </c>
      <c r="E108" s="17">
        <v>30</v>
      </c>
      <c r="F108" s="58"/>
      <c r="G108" s="58"/>
      <c r="H108" s="58"/>
      <c r="I108" s="12"/>
    </row>
    <row r="109" spans="1:9" x14ac:dyDescent="0.25">
      <c r="A109" s="38" t="s">
        <v>86</v>
      </c>
      <c r="B109" s="16"/>
      <c r="C109" s="17"/>
      <c r="D109" s="17"/>
      <c r="E109" s="17"/>
      <c r="F109" s="54">
        <v>1388.4</v>
      </c>
      <c r="G109" s="54">
        <v>2597.4</v>
      </c>
      <c r="H109" s="54">
        <v>2597.4</v>
      </c>
      <c r="I109" s="12"/>
    </row>
    <row r="110" spans="1:9" ht="33" x14ac:dyDescent="0.25">
      <c r="A110" s="39" t="s">
        <v>56</v>
      </c>
      <c r="B110" s="16" t="s">
        <v>20</v>
      </c>
      <c r="C110" s="17">
        <v>40</v>
      </c>
      <c r="D110" s="17">
        <v>40</v>
      </c>
      <c r="E110" s="17">
        <v>40</v>
      </c>
      <c r="F110" s="58"/>
      <c r="G110" s="58"/>
      <c r="H110" s="58"/>
      <c r="I110" s="12"/>
    </row>
    <row r="111" spans="1:9" ht="17.25" x14ac:dyDescent="0.25">
      <c r="A111" s="35" t="s">
        <v>87</v>
      </c>
      <c r="B111" s="40"/>
      <c r="C111" s="41"/>
      <c r="D111" s="41"/>
      <c r="E111" s="42"/>
      <c r="F111" s="7">
        <f>SUM(F112:F119)</f>
        <v>3668.2000000000003</v>
      </c>
      <c r="G111" s="7">
        <f t="shared" ref="G111:H111" si="4">SUM(G112:G119)</f>
        <v>3128.4</v>
      </c>
      <c r="H111" s="7">
        <f t="shared" si="4"/>
        <v>3128.4</v>
      </c>
      <c r="I111" s="12"/>
    </row>
    <row r="112" spans="1:9" x14ac:dyDescent="0.25">
      <c r="A112" s="38" t="s">
        <v>88</v>
      </c>
      <c r="B112" s="16"/>
      <c r="C112" s="21"/>
      <c r="D112" s="21"/>
      <c r="E112" s="17"/>
      <c r="F112" s="54">
        <v>790.2</v>
      </c>
      <c r="G112" s="54">
        <v>639</v>
      </c>
      <c r="H112" s="54">
        <v>639</v>
      </c>
      <c r="I112" s="12"/>
    </row>
    <row r="113" spans="1:9" ht="33" x14ac:dyDescent="0.25">
      <c r="A113" s="39" t="s">
        <v>56</v>
      </c>
      <c r="B113" s="16" t="s">
        <v>20</v>
      </c>
      <c r="C113" s="17">
        <v>7</v>
      </c>
      <c r="D113" s="17">
        <v>7</v>
      </c>
      <c r="E113" s="17">
        <v>7</v>
      </c>
      <c r="F113" s="58"/>
      <c r="G113" s="58"/>
      <c r="H113" s="58"/>
      <c r="I113" s="12"/>
    </row>
    <row r="114" spans="1:9" x14ac:dyDescent="0.25">
      <c r="A114" s="38" t="s">
        <v>89</v>
      </c>
      <c r="B114" s="16"/>
      <c r="C114" s="21"/>
      <c r="D114" s="21"/>
      <c r="E114" s="17"/>
      <c r="F114" s="54">
        <v>1026.8</v>
      </c>
      <c r="G114" s="54">
        <v>1047.4000000000001</v>
      </c>
      <c r="H114" s="54">
        <v>1047.4000000000001</v>
      </c>
      <c r="I114" s="12"/>
    </row>
    <row r="115" spans="1:9" ht="33" x14ac:dyDescent="0.25">
      <c r="A115" s="39" t="s">
        <v>56</v>
      </c>
      <c r="B115" s="16" t="s">
        <v>20</v>
      </c>
      <c r="C115" s="17">
        <v>3</v>
      </c>
      <c r="D115" s="17">
        <v>3</v>
      </c>
      <c r="E115" s="17">
        <v>3</v>
      </c>
      <c r="F115" s="58"/>
      <c r="G115" s="58"/>
      <c r="H115" s="58"/>
      <c r="I115" s="12"/>
    </row>
    <row r="116" spans="1:9" x14ac:dyDescent="0.25">
      <c r="A116" s="38" t="s">
        <v>78</v>
      </c>
      <c r="B116" s="16"/>
      <c r="C116" s="21"/>
      <c r="D116" s="21"/>
      <c r="E116" s="17"/>
      <c r="F116" s="54">
        <v>1026.8</v>
      </c>
      <c r="G116" s="54">
        <v>886.9</v>
      </c>
      <c r="H116" s="54">
        <v>886.9</v>
      </c>
      <c r="I116" s="12"/>
    </row>
    <row r="117" spans="1:9" ht="33" x14ac:dyDescent="0.25">
      <c r="A117" s="39" t="s">
        <v>56</v>
      </c>
      <c r="B117" s="16" t="s">
        <v>20</v>
      </c>
      <c r="C117" s="17">
        <v>4</v>
      </c>
      <c r="D117" s="17">
        <v>4</v>
      </c>
      <c r="E117" s="17">
        <v>4</v>
      </c>
      <c r="F117" s="58"/>
      <c r="G117" s="58"/>
      <c r="H117" s="58"/>
      <c r="I117" s="12"/>
    </row>
    <row r="118" spans="1:9" x14ac:dyDescent="0.25">
      <c r="A118" s="38" t="s">
        <v>69</v>
      </c>
      <c r="B118" s="16"/>
      <c r="C118" s="21"/>
      <c r="D118" s="21"/>
      <c r="E118" s="17"/>
      <c r="F118" s="54">
        <v>824.4</v>
      </c>
      <c r="G118" s="54">
        <v>555.1</v>
      </c>
      <c r="H118" s="54">
        <v>555.1</v>
      </c>
      <c r="I118" s="12"/>
    </row>
    <row r="119" spans="1:9" ht="33" x14ac:dyDescent="0.25">
      <c r="A119" s="39" t="s">
        <v>56</v>
      </c>
      <c r="B119" s="16" t="s">
        <v>20</v>
      </c>
      <c r="C119" s="17">
        <v>6</v>
      </c>
      <c r="D119" s="17">
        <v>6</v>
      </c>
      <c r="E119" s="17">
        <v>6</v>
      </c>
      <c r="F119" s="58"/>
      <c r="G119" s="58"/>
      <c r="H119" s="58"/>
      <c r="I119" s="12"/>
    </row>
    <row r="120" spans="1:9" ht="33" x14ac:dyDescent="0.25">
      <c r="A120" s="35" t="s">
        <v>90</v>
      </c>
      <c r="B120" s="40"/>
      <c r="C120" s="41"/>
      <c r="D120" s="41"/>
      <c r="E120" s="42"/>
      <c r="F120" s="7">
        <f>F121</f>
        <v>821.5</v>
      </c>
      <c r="G120" s="7">
        <f t="shared" ref="G120:H120" si="5">G121</f>
        <v>1401.4</v>
      </c>
      <c r="H120" s="7">
        <f t="shared" si="5"/>
        <v>1401.4</v>
      </c>
      <c r="I120" s="12"/>
    </row>
    <row r="121" spans="1:9" x14ac:dyDescent="0.25">
      <c r="A121" s="38" t="s">
        <v>88</v>
      </c>
      <c r="B121" s="16"/>
      <c r="C121" s="21"/>
      <c r="D121" s="21"/>
      <c r="E121" s="17"/>
      <c r="F121" s="54">
        <v>821.5</v>
      </c>
      <c r="G121" s="54">
        <v>1401.4</v>
      </c>
      <c r="H121" s="54">
        <v>1401.4</v>
      </c>
      <c r="I121" s="12"/>
    </row>
    <row r="122" spans="1:9" ht="33" x14ac:dyDescent="0.25">
      <c r="A122" s="39" t="s">
        <v>56</v>
      </c>
      <c r="B122" s="16" t="s">
        <v>20</v>
      </c>
      <c r="C122" s="17">
        <v>6</v>
      </c>
      <c r="D122" s="17">
        <v>6</v>
      </c>
      <c r="E122" s="17">
        <v>6</v>
      </c>
      <c r="F122" s="58"/>
      <c r="G122" s="58"/>
      <c r="H122" s="58"/>
      <c r="I122" s="12"/>
    </row>
    <row r="123" spans="1:9" ht="49.5" x14ac:dyDescent="0.25">
      <c r="A123" s="38" t="s">
        <v>91</v>
      </c>
      <c r="B123" s="40"/>
      <c r="C123" s="6"/>
      <c r="D123" s="6"/>
      <c r="E123" s="42"/>
      <c r="F123" s="43"/>
      <c r="G123" s="43"/>
      <c r="H123" s="43"/>
      <c r="I123" s="12"/>
    </row>
    <row r="124" spans="1:9" x14ac:dyDescent="0.25">
      <c r="A124" s="39" t="s">
        <v>92</v>
      </c>
      <c r="B124" s="16" t="s">
        <v>20</v>
      </c>
      <c r="C124" s="17">
        <v>521</v>
      </c>
      <c r="D124" s="17">
        <v>521</v>
      </c>
      <c r="E124" s="17">
        <v>521</v>
      </c>
      <c r="F124" s="44">
        <v>66257.5</v>
      </c>
      <c r="G124" s="44">
        <v>55947.5</v>
      </c>
      <c r="H124" s="44">
        <v>55536.800000000003</v>
      </c>
      <c r="I124" s="12"/>
    </row>
    <row r="125" spans="1:9" ht="33" x14ac:dyDescent="0.25">
      <c r="A125" s="38" t="s">
        <v>93</v>
      </c>
      <c r="B125" s="40"/>
      <c r="C125" s="6"/>
      <c r="D125" s="6"/>
      <c r="E125" s="42"/>
      <c r="F125" s="43"/>
      <c r="G125" s="43"/>
      <c r="H125" s="43"/>
      <c r="I125" s="12"/>
    </row>
    <row r="126" spans="1:9" x14ac:dyDescent="0.25">
      <c r="A126" s="39" t="s">
        <v>31</v>
      </c>
      <c r="B126" s="16" t="s">
        <v>94</v>
      </c>
      <c r="C126" s="17">
        <v>50</v>
      </c>
      <c r="D126" s="17">
        <v>50</v>
      </c>
      <c r="E126" s="17">
        <v>52</v>
      </c>
      <c r="F126" s="44">
        <v>4942.6000000000004</v>
      </c>
      <c r="G126" s="44">
        <v>5063.1000000000004</v>
      </c>
      <c r="H126" s="44">
        <v>5063.1000000000004</v>
      </c>
      <c r="I126" s="12"/>
    </row>
    <row r="127" spans="1:9" ht="33" x14ac:dyDescent="0.25">
      <c r="A127" s="38" t="s">
        <v>95</v>
      </c>
      <c r="B127" s="40"/>
      <c r="C127" s="6"/>
      <c r="D127" s="6"/>
      <c r="E127" s="42"/>
      <c r="F127" s="43"/>
      <c r="G127" s="43"/>
      <c r="H127" s="43"/>
      <c r="I127" s="12"/>
    </row>
    <row r="128" spans="1:9" x14ac:dyDescent="0.25">
      <c r="A128" s="39" t="s">
        <v>31</v>
      </c>
      <c r="B128" s="16" t="s">
        <v>94</v>
      </c>
      <c r="C128" s="17">
        <v>1</v>
      </c>
      <c r="D128" s="17">
        <v>1</v>
      </c>
      <c r="E128" s="17">
        <v>5</v>
      </c>
      <c r="F128" s="44">
        <v>724.8</v>
      </c>
      <c r="G128" s="44">
        <v>1870.6</v>
      </c>
      <c r="H128" s="44">
        <v>1788.6</v>
      </c>
      <c r="I128" s="12"/>
    </row>
    <row r="129" spans="1:9" ht="33" x14ac:dyDescent="0.25">
      <c r="A129" s="38" t="s">
        <v>96</v>
      </c>
      <c r="B129" s="40"/>
      <c r="C129" s="6"/>
      <c r="D129" s="6"/>
      <c r="E129" s="42"/>
      <c r="F129" s="43"/>
      <c r="G129" s="43"/>
      <c r="H129" s="43"/>
      <c r="I129" s="12"/>
    </row>
    <row r="130" spans="1:9" x14ac:dyDescent="0.25">
      <c r="A130" s="39" t="s">
        <v>31</v>
      </c>
      <c r="B130" s="16" t="s">
        <v>94</v>
      </c>
      <c r="C130" s="17">
        <v>4</v>
      </c>
      <c r="D130" s="17">
        <v>4</v>
      </c>
      <c r="E130" s="17">
        <v>4</v>
      </c>
      <c r="F130" s="44">
        <v>525</v>
      </c>
      <c r="G130" s="44">
        <v>1491.9</v>
      </c>
      <c r="H130" s="44">
        <v>1491.9</v>
      </c>
      <c r="I130" s="12"/>
    </row>
    <row r="131" spans="1:9" ht="33" x14ac:dyDescent="0.25">
      <c r="A131" s="38" t="s">
        <v>97</v>
      </c>
      <c r="B131" s="40"/>
      <c r="C131" s="6"/>
      <c r="D131" s="6"/>
      <c r="E131" s="42"/>
      <c r="F131" s="43"/>
      <c r="G131" s="43"/>
      <c r="H131" s="43"/>
      <c r="I131" s="12"/>
    </row>
    <row r="132" spans="1:9" x14ac:dyDescent="0.25">
      <c r="A132" s="39" t="s">
        <v>31</v>
      </c>
      <c r="B132" s="16" t="s">
        <v>94</v>
      </c>
      <c r="C132" s="17">
        <v>89</v>
      </c>
      <c r="D132" s="17">
        <v>89</v>
      </c>
      <c r="E132" s="17">
        <v>86</v>
      </c>
      <c r="F132" s="44">
        <v>6345.6</v>
      </c>
      <c r="G132" s="44">
        <v>6751.6</v>
      </c>
      <c r="H132" s="44">
        <v>6524.1</v>
      </c>
      <c r="I132" s="12"/>
    </row>
    <row r="133" spans="1:9" ht="82.5" x14ac:dyDescent="0.25">
      <c r="A133" s="38" t="s">
        <v>98</v>
      </c>
      <c r="B133" s="40"/>
      <c r="C133" s="6"/>
      <c r="D133" s="6"/>
      <c r="E133" s="42"/>
      <c r="F133" s="43"/>
      <c r="G133" s="43"/>
      <c r="H133" s="43"/>
      <c r="I133" s="12"/>
    </row>
    <row r="134" spans="1:9" x14ac:dyDescent="0.25">
      <c r="A134" s="39" t="s">
        <v>99</v>
      </c>
      <c r="B134" s="16" t="s">
        <v>94</v>
      </c>
      <c r="C134" s="17">
        <v>6</v>
      </c>
      <c r="D134" s="17">
        <v>6</v>
      </c>
      <c r="E134" s="17">
        <v>6</v>
      </c>
      <c r="F134" s="44">
        <v>2065.1</v>
      </c>
      <c r="G134" s="44">
        <v>1585.2</v>
      </c>
      <c r="H134" s="44">
        <v>1585.2</v>
      </c>
      <c r="I134" s="12"/>
    </row>
    <row r="135" spans="1:9" ht="33" x14ac:dyDescent="0.25">
      <c r="A135" s="38" t="s">
        <v>100</v>
      </c>
      <c r="B135" s="40"/>
      <c r="C135" s="6"/>
      <c r="D135" s="6"/>
      <c r="E135" s="42"/>
      <c r="F135" s="43"/>
      <c r="G135" s="43"/>
      <c r="H135" s="43"/>
      <c r="I135" s="12"/>
    </row>
    <row r="136" spans="1:9" x14ac:dyDescent="0.25">
      <c r="A136" s="39" t="s">
        <v>99</v>
      </c>
      <c r="B136" s="16" t="s">
        <v>94</v>
      </c>
      <c r="C136" s="17">
        <v>39</v>
      </c>
      <c r="D136" s="17">
        <v>39</v>
      </c>
      <c r="E136" s="17">
        <v>39</v>
      </c>
      <c r="F136" s="44">
        <v>2468.6999999999998</v>
      </c>
      <c r="G136" s="44">
        <v>1207.4000000000001</v>
      </c>
      <c r="H136" s="44">
        <v>1207.4000000000001</v>
      </c>
      <c r="I136" s="12"/>
    </row>
    <row r="137" spans="1:9" x14ac:dyDescent="0.25">
      <c r="A137" s="65" t="s">
        <v>101</v>
      </c>
      <c r="B137" s="66"/>
      <c r="C137" s="66"/>
      <c r="D137" s="66"/>
      <c r="E137" s="66"/>
      <c r="F137" s="7">
        <f>F138</f>
        <v>2212582.5</v>
      </c>
      <c r="G137" s="7">
        <f>G138</f>
        <v>2312275.8000000003</v>
      </c>
      <c r="H137" s="7">
        <f>H138</f>
        <v>2236550.7000000002</v>
      </c>
      <c r="I137" s="8"/>
    </row>
    <row r="138" spans="1:9" x14ac:dyDescent="0.25">
      <c r="A138" s="56" t="s">
        <v>27</v>
      </c>
      <c r="B138" s="57"/>
      <c r="C138" s="57"/>
      <c r="D138" s="57"/>
      <c r="E138" s="57"/>
      <c r="F138" s="7">
        <f>SUM(F139:F159)</f>
        <v>2212582.5</v>
      </c>
      <c r="G138" s="7">
        <f t="shared" ref="G138:H138" si="6">SUM(G139:G159)</f>
        <v>2312275.8000000003</v>
      </c>
      <c r="H138" s="7">
        <f t="shared" si="6"/>
        <v>2236550.7000000002</v>
      </c>
      <c r="I138" s="8"/>
    </row>
    <row r="139" spans="1:9" ht="33" x14ac:dyDescent="0.25">
      <c r="A139" s="10" t="s">
        <v>102</v>
      </c>
      <c r="B139" s="10"/>
      <c r="C139" s="18"/>
      <c r="D139" s="18"/>
      <c r="E139" s="18"/>
      <c r="F139" s="54">
        <v>706000</v>
      </c>
      <c r="G139" s="54">
        <v>729363.4</v>
      </c>
      <c r="H139" s="54">
        <v>709002.6</v>
      </c>
      <c r="I139" s="12"/>
    </row>
    <row r="140" spans="1:9" x14ac:dyDescent="0.25">
      <c r="A140" s="13" t="s">
        <v>103</v>
      </c>
      <c r="B140" s="16" t="s">
        <v>20</v>
      </c>
      <c r="C140" s="15">
        <v>4049</v>
      </c>
      <c r="D140" s="15">
        <v>3731</v>
      </c>
      <c r="E140" s="15">
        <v>3598</v>
      </c>
      <c r="F140" s="55"/>
      <c r="G140" s="55"/>
      <c r="H140" s="55"/>
      <c r="I140" s="12"/>
    </row>
    <row r="141" spans="1:9" x14ac:dyDescent="0.25">
      <c r="A141" s="10" t="s">
        <v>104</v>
      </c>
      <c r="B141" s="10"/>
      <c r="C141" s="45"/>
      <c r="D141" s="45"/>
      <c r="E141" s="45"/>
      <c r="F141" s="54">
        <v>162403.5</v>
      </c>
      <c r="G141" s="54">
        <v>169178.7</v>
      </c>
      <c r="H141" s="54">
        <v>156195.1</v>
      </c>
      <c r="I141" s="12"/>
    </row>
    <row r="142" spans="1:9" x14ac:dyDescent="0.25">
      <c r="A142" s="13" t="s">
        <v>103</v>
      </c>
      <c r="B142" s="16" t="s">
        <v>20</v>
      </c>
      <c r="C142" s="15">
        <v>4049</v>
      </c>
      <c r="D142" s="15">
        <v>3731</v>
      </c>
      <c r="E142" s="15">
        <v>3598</v>
      </c>
      <c r="F142" s="58"/>
      <c r="G142" s="58"/>
      <c r="H142" s="58"/>
      <c r="I142" s="12"/>
    </row>
    <row r="143" spans="1:9" ht="33" x14ac:dyDescent="0.25">
      <c r="A143" s="10" t="s">
        <v>105</v>
      </c>
      <c r="B143" s="10"/>
      <c r="C143" s="45"/>
      <c r="D143" s="45"/>
      <c r="E143" s="45"/>
      <c r="F143" s="54">
        <v>1046063.4</v>
      </c>
      <c r="G143" s="54">
        <v>1101533</v>
      </c>
      <c r="H143" s="54">
        <v>1060997.1000000001</v>
      </c>
      <c r="I143" s="12"/>
    </row>
    <row r="144" spans="1:9" x14ac:dyDescent="0.25">
      <c r="A144" s="13" t="s">
        <v>106</v>
      </c>
      <c r="B144" s="16" t="s">
        <v>20</v>
      </c>
      <c r="C144" s="15">
        <v>3589</v>
      </c>
      <c r="D144" s="15">
        <v>3556</v>
      </c>
      <c r="E144" s="15">
        <v>3502</v>
      </c>
      <c r="F144" s="55"/>
      <c r="G144" s="55"/>
      <c r="H144" s="55"/>
      <c r="I144" s="12"/>
    </row>
    <row r="145" spans="1:9" ht="33" x14ac:dyDescent="0.25">
      <c r="A145" s="10" t="s">
        <v>107</v>
      </c>
      <c r="B145" s="10"/>
      <c r="C145" s="45"/>
      <c r="D145" s="45"/>
      <c r="E145" s="45"/>
      <c r="F145" s="55"/>
      <c r="G145" s="55"/>
      <c r="H145" s="55"/>
      <c r="I145" s="12"/>
    </row>
    <row r="146" spans="1:9" x14ac:dyDescent="0.25">
      <c r="A146" s="13" t="s">
        <v>106</v>
      </c>
      <c r="B146" s="16" t="s">
        <v>20</v>
      </c>
      <c r="C146" s="15">
        <v>3864</v>
      </c>
      <c r="D146" s="15">
        <v>3927</v>
      </c>
      <c r="E146" s="15">
        <v>3934</v>
      </c>
      <c r="F146" s="55"/>
      <c r="G146" s="55"/>
      <c r="H146" s="55"/>
      <c r="I146" s="12"/>
    </row>
    <row r="147" spans="1:9" ht="33" x14ac:dyDescent="0.25">
      <c r="A147" s="10" t="s">
        <v>108</v>
      </c>
      <c r="B147" s="10"/>
      <c r="C147" s="45"/>
      <c r="D147" s="45"/>
      <c r="E147" s="45"/>
      <c r="F147" s="55"/>
      <c r="G147" s="55"/>
      <c r="H147" s="55"/>
      <c r="I147" s="12"/>
    </row>
    <row r="148" spans="1:9" x14ac:dyDescent="0.25">
      <c r="A148" s="13" t="s">
        <v>106</v>
      </c>
      <c r="B148" s="16" t="s">
        <v>20</v>
      </c>
      <c r="C148" s="15">
        <v>795</v>
      </c>
      <c r="D148" s="15">
        <v>781</v>
      </c>
      <c r="E148" s="15">
        <v>774</v>
      </c>
      <c r="F148" s="55"/>
      <c r="G148" s="55"/>
      <c r="H148" s="55"/>
      <c r="I148" s="12"/>
    </row>
    <row r="149" spans="1:9" x14ac:dyDescent="0.25">
      <c r="A149" s="10" t="s">
        <v>109</v>
      </c>
      <c r="B149" s="10"/>
      <c r="C149" s="45"/>
      <c r="D149" s="45"/>
      <c r="E149" s="45"/>
      <c r="F149" s="54">
        <v>0</v>
      </c>
      <c r="G149" s="54">
        <v>19946</v>
      </c>
      <c r="H149" s="54">
        <v>19946</v>
      </c>
      <c r="I149" s="12"/>
    </row>
    <row r="150" spans="1:9" ht="33" x14ac:dyDescent="0.25">
      <c r="A150" s="20" t="s">
        <v>110</v>
      </c>
      <c r="B150" s="14" t="s">
        <v>111</v>
      </c>
      <c r="C150" s="15">
        <v>30700</v>
      </c>
      <c r="D150" s="15">
        <v>30700</v>
      </c>
      <c r="E150" s="15">
        <v>28602</v>
      </c>
      <c r="F150" s="58"/>
      <c r="G150" s="58"/>
      <c r="H150" s="58"/>
      <c r="I150" s="12"/>
    </row>
    <row r="151" spans="1:9" x14ac:dyDescent="0.25">
      <c r="A151" s="10" t="s">
        <v>112</v>
      </c>
      <c r="B151" s="10"/>
      <c r="C151" s="45"/>
      <c r="D151" s="45"/>
      <c r="E151" s="45"/>
      <c r="F151" s="54">
        <v>205711.2</v>
      </c>
      <c r="G151" s="54">
        <v>193164.2</v>
      </c>
      <c r="H151" s="54">
        <v>193164.2</v>
      </c>
      <c r="I151" s="12"/>
    </row>
    <row r="152" spans="1:9" x14ac:dyDescent="0.25">
      <c r="A152" s="13" t="s">
        <v>106</v>
      </c>
      <c r="B152" s="16" t="s">
        <v>20</v>
      </c>
      <c r="C152" s="15">
        <v>8159</v>
      </c>
      <c r="D152" s="15">
        <v>8249</v>
      </c>
      <c r="E152" s="15">
        <v>8260</v>
      </c>
      <c r="F152" s="58"/>
      <c r="G152" s="58"/>
      <c r="H152" s="58"/>
      <c r="I152" s="12"/>
    </row>
    <row r="153" spans="1:9" ht="33" x14ac:dyDescent="0.25">
      <c r="A153" s="10" t="s">
        <v>113</v>
      </c>
      <c r="B153" s="10"/>
      <c r="C153" s="46"/>
      <c r="D153" s="46"/>
      <c r="E153" s="46"/>
      <c r="F153" s="54">
        <v>80003.100000000006</v>
      </c>
      <c r="G153" s="54">
        <v>85140</v>
      </c>
      <c r="H153" s="54">
        <v>83999.5</v>
      </c>
      <c r="I153" s="12"/>
    </row>
    <row r="154" spans="1:9" x14ac:dyDescent="0.25">
      <c r="A154" s="13" t="s">
        <v>106</v>
      </c>
      <c r="B154" s="16" t="s">
        <v>114</v>
      </c>
      <c r="C154" s="15">
        <v>54977</v>
      </c>
      <c r="D154" s="15">
        <v>54977</v>
      </c>
      <c r="E154" s="15">
        <v>53070</v>
      </c>
      <c r="F154" s="55"/>
      <c r="G154" s="55"/>
      <c r="H154" s="55"/>
      <c r="I154" s="12"/>
    </row>
    <row r="155" spans="1:9" x14ac:dyDescent="0.25">
      <c r="A155" s="10" t="s">
        <v>115</v>
      </c>
      <c r="B155" s="10"/>
      <c r="C155" s="46"/>
      <c r="D155" s="46"/>
      <c r="E155" s="46"/>
      <c r="F155" s="55"/>
      <c r="G155" s="55"/>
      <c r="H155" s="55"/>
      <c r="I155" s="12"/>
    </row>
    <row r="156" spans="1:9" x14ac:dyDescent="0.25">
      <c r="A156" s="13" t="s">
        <v>106</v>
      </c>
      <c r="B156" s="16" t="s">
        <v>114</v>
      </c>
      <c r="C156" s="15">
        <v>8640</v>
      </c>
      <c r="D156" s="15">
        <v>8640</v>
      </c>
      <c r="E156" s="15">
        <v>8320</v>
      </c>
      <c r="F156" s="58"/>
      <c r="G156" s="58"/>
      <c r="H156" s="58"/>
      <c r="I156" s="12"/>
    </row>
    <row r="157" spans="1:9" ht="33" x14ac:dyDescent="0.25">
      <c r="A157" s="10" t="s">
        <v>116</v>
      </c>
      <c r="B157" s="10"/>
      <c r="C157" s="45"/>
      <c r="D157" s="45"/>
      <c r="E157" s="45"/>
      <c r="F157" s="54">
        <v>12401.3</v>
      </c>
      <c r="G157" s="54">
        <v>13950.5</v>
      </c>
      <c r="H157" s="54">
        <v>13246.2</v>
      </c>
      <c r="I157" s="12"/>
    </row>
    <row r="158" spans="1:9" ht="33" x14ac:dyDescent="0.25">
      <c r="A158" s="20" t="s">
        <v>117</v>
      </c>
      <c r="B158" s="14" t="s">
        <v>118</v>
      </c>
      <c r="C158" s="15">
        <v>501</v>
      </c>
      <c r="D158" s="15">
        <v>501</v>
      </c>
      <c r="E158" s="15">
        <v>515</v>
      </c>
      <c r="F158" s="55"/>
      <c r="G158" s="55"/>
      <c r="H158" s="55"/>
      <c r="I158" s="12"/>
    </row>
    <row r="159" spans="1:9" x14ac:dyDescent="0.25">
      <c r="A159" s="13" t="s">
        <v>119</v>
      </c>
      <c r="B159" s="16" t="s">
        <v>94</v>
      </c>
      <c r="C159" s="15">
        <v>1886</v>
      </c>
      <c r="D159" s="15">
        <v>1939</v>
      </c>
      <c r="E159" s="15">
        <v>2800</v>
      </c>
      <c r="F159" s="58"/>
      <c r="G159" s="58"/>
      <c r="H159" s="58"/>
      <c r="I159" s="12"/>
    </row>
    <row r="161" spans="1:15" s="3" customFormat="1" x14ac:dyDescent="0.25">
      <c r="A161" s="51"/>
      <c r="B161" s="52"/>
      <c r="C161" s="47"/>
      <c r="D161" s="47"/>
      <c r="E161" s="47"/>
      <c r="F161" s="48"/>
      <c r="G161" s="48"/>
      <c r="H161" s="48"/>
      <c r="J161" s="4"/>
      <c r="K161" s="4"/>
      <c r="L161" s="4"/>
      <c r="M161" s="4"/>
      <c r="N161" s="4"/>
      <c r="O161" s="4"/>
    </row>
    <row r="162" spans="1:15" s="3" customFormat="1" ht="17.25" x14ac:dyDescent="0.25">
      <c r="A162" s="51"/>
      <c r="B162" s="52"/>
      <c r="C162" s="47"/>
      <c r="D162" s="47"/>
      <c r="E162" s="47"/>
      <c r="F162" s="49"/>
      <c r="G162" s="49"/>
      <c r="H162" s="49"/>
      <c r="J162" s="4"/>
      <c r="K162" s="4"/>
      <c r="L162" s="4"/>
      <c r="M162" s="4"/>
      <c r="N162" s="4"/>
      <c r="O162" s="4"/>
    </row>
    <row r="163" spans="1:15" s="3" customFormat="1" x14ac:dyDescent="0.25">
      <c r="A163" s="51"/>
      <c r="B163" s="52"/>
      <c r="C163" s="47"/>
      <c r="D163" s="47"/>
      <c r="E163" s="47"/>
      <c r="F163" s="48"/>
      <c r="G163" s="50"/>
      <c r="H163" s="50"/>
      <c r="J163" s="4"/>
      <c r="K163" s="4"/>
      <c r="L163" s="4"/>
      <c r="M163" s="4"/>
      <c r="N163" s="4"/>
      <c r="O163" s="4"/>
    </row>
  </sheetData>
  <mergeCells count="191">
    <mergeCell ref="F157:F159"/>
    <mergeCell ref="G157:G159"/>
    <mergeCell ref="H157:H159"/>
    <mergeCell ref="F151:F152"/>
    <mergeCell ref="G151:G152"/>
    <mergeCell ref="H151:H152"/>
    <mergeCell ref="F153:F156"/>
    <mergeCell ref="G153:G156"/>
    <mergeCell ref="H153:H156"/>
    <mergeCell ref="F143:F148"/>
    <mergeCell ref="G143:G148"/>
    <mergeCell ref="H143:H148"/>
    <mergeCell ref="F149:F150"/>
    <mergeCell ref="G149:G150"/>
    <mergeCell ref="H149:H150"/>
    <mergeCell ref="A137:E137"/>
    <mergeCell ref="A138:E138"/>
    <mergeCell ref="F139:F140"/>
    <mergeCell ref="G139:G140"/>
    <mergeCell ref="H139:H140"/>
    <mergeCell ref="F141:F142"/>
    <mergeCell ref="G141:G142"/>
    <mergeCell ref="H141:H142"/>
    <mergeCell ref="F118:F119"/>
    <mergeCell ref="G118:G119"/>
    <mergeCell ref="H118:H119"/>
    <mergeCell ref="F121:F122"/>
    <mergeCell ref="G121:G122"/>
    <mergeCell ref="H121:H122"/>
    <mergeCell ref="F114:F115"/>
    <mergeCell ref="G114:G115"/>
    <mergeCell ref="H114:H115"/>
    <mergeCell ref="F116:F117"/>
    <mergeCell ref="G116:G117"/>
    <mergeCell ref="H116:H117"/>
    <mergeCell ref="F109:F110"/>
    <mergeCell ref="G109:G110"/>
    <mergeCell ref="H109:H110"/>
    <mergeCell ref="F112:F113"/>
    <mergeCell ref="G112:G113"/>
    <mergeCell ref="H112:H113"/>
    <mergeCell ref="F105:F106"/>
    <mergeCell ref="G105:G106"/>
    <mergeCell ref="H105:H106"/>
    <mergeCell ref="F107:F108"/>
    <mergeCell ref="G107:G108"/>
    <mergeCell ref="H107:H108"/>
    <mergeCell ref="F101:F102"/>
    <mergeCell ref="G101:G102"/>
    <mergeCell ref="H101:H102"/>
    <mergeCell ref="F103:F104"/>
    <mergeCell ref="G103:G104"/>
    <mergeCell ref="H103:H104"/>
    <mergeCell ref="F97:F98"/>
    <mergeCell ref="G97:G98"/>
    <mergeCell ref="H97:H98"/>
    <mergeCell ref="F99:F100"/>
    <mergeCell ref="G99:G100"/>
    <mergeCell ref="H99:H100"/>
    <mergeCell ref="F93:F94"/>
    <mergeCell ref="G93:G94"/>
    <mergeCell ref="H93:H94"/>
    <mergeCell ref="F95:F96"/>
    <mergeCell ref="G95:G96"/>
    <mergeCell ref="H95:H96"/>
    <mergeCell ref="F88:F89"/>
    <mergeCell ref="G88:G89"/>
    <mergeCell ref="H88:H89"/>
    <mergeCell ref="F90:F91"/>
    <mergeCell ref="G90:G91"/>
    <mergeCell ref="H90:H91"/>
    <mergeCell ref="F84:F85"/>
    <mergeCell ref="G84:G85"/>
    <mergeCell ref="H84:H85"/>
    <mergeCell ref="F86:F87"/>
    <mergeCell ref="G86:G87"/>
    <mergeCell ref="H86:H87"/>
    <mergeCell ref="F80:F81"/>
    <mergeCell ref="G80:G81"/>
    <mergeCell ref="H80:H81"/>
    <mergeCell ref="F82:F83"/>
    <mergeCell ref="G82:G83"/>
    <mergeCell ref="H82:H83"/>
    <mergeCell ref="F76:F77"/>
    <mergeCell ref="G76:G77"/>
    <mergeCell ref="H76:H77"/>
    <mergeCell ref="F78:F79"/>
    <mergeCell ref="G78:G79"/>
    <mergeCell ref="H78:H79"/>
    <mergeCell ref="F72:F73"/>
    <mergeCell ref="G72:G73"/>
    <mergeCell ref="H72:H73"/>
    <mergeCell ref="F74:F75"/>
    <mergeCell ref="G74:G75"/>
    <mergeCell ref="H74:H75"/>
    <mergeCell ref="F68:F69"/>
    <mergeCell ref="G68:G69"/>
    <mergeCell ref="H68:H69"/>
    <mergeCell ref="F70:F71"/>
    <mergeCell ref="G70:G71"/>
    <mergeCell ref="H70:H71"/>
    <mergeCell ref="F64:F65"/>
    <mergeCell ref="G64:G65"/>
    <mergeCell ref="H64:H65"/>
    <mergeCell ref="F66:F67"/>
    <mergeCell ref="G66:G67"/>
    <mergeCell ref="H66:H67"/>
    <mergeCell ref="F60:F61"/>
    <mergeCell ref="G60:G61"/>
    <mergeCell ref="H60:H61"/>
    <mergeCell ref="F62:F63"/>
    <mergeCell ref="G62:G63"/>
    <mergeCell ref="H62:H63"/>
    <mergeCell ref="F56:F57"/>
    <mergeCell ref="G56:G57"/>
    <mergeCell ref="H56:H57"/>
    <mergeCell ref="F58:F59"/>
    <mergeCell ref="G58:G59"/>
    <mergeCell ref="H58:H59"/>
    <mergeCell ref="F52:F53"/>
    <mergeCell ref="G52:G53"/>
    <mergeCell ref="H52:H53"/>
    <mergeCell ref="F54:F55"/>
    <mergeCell ref="G54:G55"/>
    <mergeCell ref="H54:H55"/>
    <mergeCell ref="F46:F47"/>
    <mergeCell ref="G46:G47"/>
    <mergeCell ref="H46:H47"/>
    <mergeCell ref="A48:E48"/>
    <mergeCell ref="F50:F51"/>
    <mergeCell ref="G50:G51"/>
    <mergeCell ref="H50:H51"/>
    <mergeCell ref="F42:F43"/>
    <mergeCell ref="G42:G43"/>
    <mergeCell ref="H42:H43"/>
    <mergeCell ref="F44:F45"/>
    <mergeCell ref="G44:G45"/>
    <mergeCell ref="H44:H45"/>
    <mergeCell ref="F38:F39"/>
    <mergeCell ref="G38:G39"/>
    <mergeCell ref="H38:H39"/>
    <mergeCell ref="F40:F41"/>
    <mergeCell ref="G40:G41"/>
    <mergeCell ref="H40:H41"/>
    <mergeCell ref="F34:F35"/>
    <mergeCell ref="G34:G35"/>
    <mergeCell ref="H34:H35"/>
    <mergeCell ref="F36:F37"/>
    <mergeCell ref="G36:G37"/>
    <mergeCell ref="H36:H37"/>
    <mergeCell ref="A29:E29"/>
    <mergeCell ref="F30:F31"/>
    <mergeCell ref="G30:G31"/>
    <mergeCell ref="H30:H31"/>
    <mergeCell ref="F32:F33"/>
    <mergeCell ref="G32:G33"/>
    <mergeCell ref="H32:H33"/>
    <mergeCell ref="F25:F26"/>
    <mergeCell ref="G25:G26"/>
    <mergeCell ref="H25:H26"/>
    <mergeCell ref="F27:F28"/>
    <mergeCell ref="G27:G28"/>
    <mergeCell ref="H27:H28"/>
    <mergeCell ref="A20:E20"/>
    <mergeCell ref="F21:F22"/>
    <mergeCell ref="G21:G22"/>
    <mergeCell ref="H21:H22"/>
    <mergeCell ref="F23:F24"/>
    <mergeCell ref="G23:G24"/>
    <mergeCell ref="H23:H24"/>
    <mergeCell ref="F13:F14"/>
    <mergeCell ref="G13:G14"/>
    <mergeCell ref="H13:H14"/>
    <mergeCell ref="A15:E15"/>
    <mergeCell ref="F16:F19"/>
    <mergeCell ref="G16:G19"/>
    <mergeCell ref="H16:H19"/>
    <mergeCell ref="G1:H1"/>
    <mergeCell ref="F8:F9"/>
    <mergeCell ref="G8:G9"/>
    <mergeCell ref="H8:H9"/>
    <mergeCell ref="A10:E10"/>
    <mergeCell ref="F11:F12"/>
    <mergeCell ref="G11:G12"/>
    <mergeCell ref="H11:H12"/>
    <mergeCell ref="A2:H2"/>
    <mergeCell ref="A3:A4"/>
    <mergeCell ref="B3:E3"/>
    <mergeCell ref="F3:H3"/>
    <mergeCell ref="A6:E6"/>
    <mergeCell ref="A7:E7"/>
  </mergeCells>
  <pageMargins left="0.39370078740157483" right="0.19685039370078741" top="0.39370078740157483" bottom="0.19685039370078741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Мельченкова Оксана Викторовна</dc:creator>
  <cp:lastModifiedBy>Мельченкова Оксана Викторовна</cp:lastModifiedBy>
  <cp:lastPrinted>2023-04-04T12:05:54Z</cp:lastPrinted>
  <dcterms:created xsi:type="dcterms:W3CDTF">2023-04-04T12:01:56Z</dcterms:created>
  <dcterms:modified xsi:type="dcterms:W3CDTF">2023-03-30T07:23:21Z</dcterms:modified>
</cp:coreProperties>
</file>